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codeName="ThisWorkbook"/>
  <bookViews>
    <workbookView xWindow="120" yWindow="45" windowWidth="15180" windowHeight="8580" activeTab="4"/>
  </bookViews>
  <sheets>
    <sheet name="Example 11-9" sheetId="16" r:id="rId1"/>
    <sheet name="Example 11-10" sheetId="17" r:id="rId2"/>
    <sheet name="2-stage" sheetId="5" r:id="rId3"/>
    <sheet name="2-part-tariff" sheetId="6" r:id="rId4"/>
    <sheet name="Volume Discount" sheetId="7" r:id="rId5"/>
  </sheets>
  <definedNames>
    <definedName name="solver_adj" localSheetId="3" hidden="1">'2-part-tariff'!$B$5,'2-part-tariff'!$B$6</definedName>
    <definedName name="solver_adj" localSheetId="2" hidden="1">'2-stage'!$B$5</definedName>
    <definedName name="solver_adj" localSheetId="0" hidden="1">'Example 11-9'!$D$15</definedName>
    <definedName name="solver_cvg" localSheetId="3" hidden="1">0.0001</definedName>
    <definedName name="solver_cvg" localSheetId="2" hidden="1">0.0001</definedName>
    <definedName name="solver_cvg" localSheetId="0" hidden="1">0.0001</definedName>
    <definedName name="solver_drv" localSheetId="3" hidden="1">1</definedName>
    <definedName name="solver_drv" localSheetId="2" hidden="1">1</definedName>
    <definedName name="solver_drv" localSheetId="0" hidden="1">1</definedName>
    <definedName name="solver_dua" localSheetId="0" hidden="1">1</definedName>
    <definedName name="solver_eng" localSheetId="3" hidden="1">1</definedName>
    <definedName name="solver_eng" localSheetId="2" hidden="1">1</definedName>
    <definedName name="solver_eng" localSheetId="0" hidden="1">1</definedName>
    <definedName name="solver_est" localSheetId="3" hidden="1">1</definedName>
    <definedName name="solver_est" localSheetId="2" hidden="1">1</definedName>
    <definedName name="solver_est" localSheetId="0" hidden="1">1</definedName>
    <definedName name="solver_ibd" localSheetId="0" hidden="1">2</definedName>
    <definedName name="solver_itr" localSheetId="3" hidden="1">2147483647</definedName>
    <definedName name="solver_itr" localSheetId="2" hidden="1">2147483647</definedName>
    <definedName name="solver_itr" localSheetId="0" hidden="1">100</definedName>
    <definedName name="solver_lhs1" localSheetId="0" hidden="1">'Example 11-9'!$D$15</definedName>
    <definedName name="solver_lin" localSheetId="0" hidden="1">2</definedName>
    <definedName name="solver_lva" localSheetId="0" hidden="1">2</definedName>
    <definedName name="solver_mip" localSheetId="3" hidden="1">2147483647</definedName>
    <definedName name="solver_mip" localSheetId="2" hidden="1">2147483647</definedName>
    <definedName name="solver_mip" localSheetId="0" hidden="1">1000</definedName>
    <definedName name="solver_mni" localSheetId="3" hidden="1">30</definedName>
    <definedName name="solver_mni" localSheetId="2" hidden="1">30</definedName>
    <definedName name="solver_mrt" localSheetId="3" hidden="1">0.075</definedName>
    <definedName name="solver_mrt" localSheetId="2" hidden="1">0.075</definedName>
    <definedName name="solver_msl" localSheetId="3" hidden="1">2</definedName>
    <definedName name="solver_msl" localSheetId="2" hidden="1">2</definedName>
    <definedName name="solver_msl" localSheetId="0" hidden="1">2</definedName>
    <definedName name="solver_neg" localSheetId="3" hidden="1">1</definedName>
    <definedName name="solver_neg" localSheetId="2" hidden="1">1</definedName>
    <definedName name="solver_neg" localSheetId="0" hidden="1">2</definedName>
    <definedName name="solver_nod" localSheetId="3" hidden="1">2147483647</definedName>
    <definedName name="solver_nod" localSheetId="2" hidden="1">2147483647</definedName>
    <definedName name="solver_nod" localSheetId="0" hidden="1">1000</definedName>
    <definedName name="solver_num" localSheetId="3" hidden="1">0</definedName>
    <definedName name="solver_num" localSheetId="2" hidden="1">0</definedName>
    <definedName name="solver_num" localSheetId="0" hidden="1">1</definedName>
    <definedName name="solver_nwt" localSheetId="3" hidden="1">1</definedName>
    <definedName name="solver_nwt" localSheetId="2" hidden="1">1</definedName>
    <definedName name="solver_nwt" localSheetId="0" hidden="1">1</definedName>
    <definedName name="solver_ofx" localSheetId="0" hidden="1">2</definedName>
    <definedName name="solver_opt" localSheetId="3" hidden="1">'2-part-tariff'!$B$10</definedName>
    <definedName name="solver_opt" localSheetId="2" hidden="1">'2-stage'!$B$9</definedName>
    <definedName name="solver_opt" localSheetId="0" hidden="1">'Example 11-9'!$D$17</definedName>
    <definedName name="solver_pre" localSheetId="3" hidden="1">0.000001</definedName>
    <definedName name="solver_pre" localSheetId="2" hidden="1">0.000001</definedName>
    <definedName name="solver_pre" localSheetId="0" hidden="1">0.000001</definedName>
    <definedName name="solver_pro" localSheetId="0" hidden="1">2</definedName>
    <definedName name="solver_rbv" localSheetId="3" hidden="1">1</definedName>
    <definedName name="solver_rbv" localSheetId="2" hidden="1">1</definedName>
    <definedName name="solver_rbv" localSheetId="0" hidden="1">1</definedName>
    <definedName name="solver_rel1" localSheetId="0" hidden="1">3</definedName>
    <definedName name="solver_reo" localSheetId="0" hidden="1">2</definedName>
    <definedName name="solver_rep" localSheetId="0" hidden="1">2</definedName>
    <definedName name="solver_rhs1" localSheetId="0" hidden="1">1</definedName>
    <definedName name="solver_rlx" localSheetId="3" hidden="1">2</definedName>
    <definedName name="solver_rlx" localSheetId="2" hidden="1">2</definedName>
    <definedName name="solver_rlx" localSheetId="0" hidden="1">2</definedName>
    <definedName name="solver_rsd" localSheetId="3" hidden="1">0</definedName>
    <definedName name="solver_rsd" localSheetId="2" hidden="1">0</definedName>
    <definedName name="solver_scl" localSheetId="3" hidden="1">1</definedName>
    <definedName name="solver_scl" localSheetId="2" hidden="1">1</definedName>
    <definedName name="solver_scl" localSheetId="0" hidden="1">2</definedName>
    <definedName name="solver_sho" localSheetId="3" hidden="1">2</definedName>
    <definedName name="solver_sho" localSheetId="2" hidden="1">2</definedName>
    <definedName name="solver_sho" localSheetId="0" hidden="1">2</definedName>
    <definedName name="solver_ssz" localSheetId="3" hidden="1">100</definedName>
    <definedName name="solver_ssz" localSheetId="2" hidden="1">100</definedName>
    <definedName name="solver_ssz" localSheetId="0" hidden="1">0</definedName>
    <definedName name="solver_tim" localSheetId="3" hidden="1">2147483647</definedName>
    <definedName name="solver_tim" localSheetId="2" hidden="1">2147483647</definedName>
    <definedName name="solver_tim" localSheetId="0" hidden="1">100</definedName>
    <definedName name="solver_tms" localSheetId="0" hidden="1">2</definedName>
    <definedName name="solver_tol" localSheetId="3" hidden="1">0.01</definedName>
    <definedName name="solver_tol" localSheetId="2" hidden="1">0.01</definedName>
    <definedName name="solver_tol" localSheetId="0" hidden="1">0.05</definedName>
    <definedName name="solver_typ" localSheetId="3" hidden="1">1</definedName>
    <definedName name="solver_typ" localSheetId="2" hidden="1">1</definedName>
    <definedName name="solver_typ" localSheetId="0" hidden="1">2</definedName>
    <definedName name="solver_val" localSheetId="3" hidden="1">0</definedName>
    <definedName name="solver_val" localSheetId="2" hidden="1">0</definedName>
    <definedName name="solver_val" localSheetId="0" hidden="1">0</definedName>
    <definedName name="solver_ver" localSheetId="3" hidden="1">3</definedName>
    <definedName name="solver_ver" localSheetId="2" hidden="1">3</definedName>
    <definedName name="solver_ver" localSheetId="0" hidden="1">2</definedName>
  </definedNames>
  <calcPr calcId="145621"/>
</workbook>
</file>

<file path=xl/calcChain.xml><?xml version="1.0" encoding="utf-8"?>
<calcChain xmlns="http://schemas.openxmlformats.org/spreadsheetml/2006/main">
  <c r="B5" i="6"/>
  <c r="D4" i="5" l="1"/>
  <c r="D5"/>
  <c r="D4" i="6" l="1"/>
  <c r="D6" i="5"/>
  <c r="B6" s="1"/>
  <c r="D7" i="16"/>
  <c r="D9" s="1"/>
  <c r="B11"/>
  <c r="C4" i="17"/>
  <c r="C5"/>
  <c r="C3"/>
  <c r="C6" i="7"/>
  <c r="B6"/>
  <c r="D5" i="6" l="1"/>
  <c r="D7" s="1"/>
  <c r="D15" i="16"/>
  <c r="D7" i="5"/>
  <c r="B7"/>
  <c r="D10" i="16"/>
  <c r="B10"/>
  <c r="D11"/>
  <c r="B9" i="17" l="1"/>
  <c r="D11" s="1"/>
  <c r="A16" s="1"/>
  <c r="B16" i="16"/>
  <c r="B19" s="1"/>
  <c r="D16"/>
  <c r="D17" s="1"/>
  <c r="B7" i="6"/>
  <c r="B8" s="1"/>
  <c r="E4" i="7"/>
  <c r="B5" s="1"/>
  <c r="C4" s="1"/>
  <c r="C7" s="1"/>
  <c r="D8" i="6"/>
  <c r="B9" i="5"/>
  <c r="D13" i="16"/>
  <c r="B13"/>
  <c r="D12"/>
  <c r="B10" i="6" l="1"/>
  <c r="B7" i="7"/>
  <c r="B9" s="1"/>
  <c r="D20" i="16"/>
  <c r="D19"/>
  <c r="C9" i="17" s="1"/>
  <c r="A17"/>
  <c r="D16"/>
  <c r="B16"/>
  <c r="E16" s="1"/>
  <c r="C16" l="1"/>
  <c r="F16" s="1"/>
  <c r="B17"/>
  <c r="E17" s="1"/>
  <c r="A18"/>
  <c r="D17"/>
  <c r="B18" l="1"/>
  <c r="E18" s="1"/>
  <c r="A19"/>
  <c r="D18"/>
  <c r="C17"/>
  <c r="F17" s="1"/>
  <c r="C18" l="1"/>
  <c r="F18" s="1"/>
  <c r="A20"/>
  <c r="D19"/>
  <c r="B19"/>
  <c r="E19" l="1"/>
  <c r="C19"/>
  <c r="D20"/>
  <c r="B20"/>
  <c r="A21"/>
  <c r="E20" l="1"/>
  <c r="C20"/>
  <c r="F20" s="1"/>
  <c r="B21"/>
  <c r="E21" s="1"/>
  <c r="A22"/>
  <c r="D21"/>
  <c r="F19"/>
  <c r="C21" l="1"/>
  <c r="F21" s="1"/>
  <c r="B22"/>
  <c r="E22" s="1"/>
  <c r="A23"/>
  <c r="D22"/>
  <c r="C22" l="1"/>
  <c r="F22" s="1"/>
  <c r="A24"/>
  <c r="D23"/>
  <c r="B23"/>
  <c r="E23" l="1"/>
  <c r="C23"/>
  <c r="B24"/>
  <c r="A25"/>
  <c r="D24"/>
  <c r="B25" l="1"/>
  <c r="A26"/>
  <c r="D25"/>
  <c r="E24"/>
  <c r="C24"/>
  <c r="F24" s="1"/>
  <c r="F23"/>
  <c r="B26" l="1"/>
  <c r="A27"/>
  <c r="D26"/>
  <c r="E25"/>
  <c r="C25"/>
  <c r="F25" l="1"/>
  <c r="D27"/>
  <c r="B27"/>
  <c r="A28"/>
  <c r="E26"/>
  <c r="C26"/>
  <c r="F26" s="1"/>
  <c r="D28" l="1"/>
  <c r="B28"/>
  <c r="E28" s="1"/>
  <c r="A29"/>
  <c r="C28"/>
  <c r="E27"/>
  <c r="C27"/>
  <c r="F27" s="1"/>
  <c r="F28" l="1"/>
  <c r="B29"/>
  <c r="E29" s="1"/>
  <c r="A30"/>
  <c r="D29"/>
  <c r="B30" l="1"/>
  <c r="A31"/>
  <c r="D30"/>
  <c r="C29"/>
  <c r="F29" s="1"/>
  <c r="E30" l="1"/>
  <c r="C30"/>
  <c r="B31"/>
  <c r="A32"/>
  <c r="D31"/>
  <c r="B32" l="1"/>
  <c r="E32" s="1"/>
  <c r="D32"/>
  <c r="A33"/>
  <c r="E31"/>
  <c r="C31"/>
  <c r="F31" s="1"/>
  <c r="F30"/>
  <c r="C32" l="1"/>
  <c r="F32" s="1"/>
  <c r="A34"/>
  <c r="B33"/>
  <c r="E33" s="1"/>
  <c r="D33"/>
  <c r="C33"/>
  <c r="F33" s="1"/>
  <c r="D34" l="1"/>
  <c r="B34"/>
  <c r="A35"/>
  <c r="A36" l="1"/>
  <c r="D35"/>
  <c r="B35"/>
  <c r="E35" s="1"/>
  <c r="E34"/>
  <c r="C34"/>
  <c r="F34" s="1"/>
  <c r="C35" l="1"/>
  <c r="F35" s="1"/>
  <c r="B36"/>
  <c r="A37"/>
  <c r="D36"/>
  <c r="D37" l="1"/>
  <c r="A38"/>
  <c r="B37"/>
  <c r="E37" s="1"/>
  <c r="E36"/>
  <c r="C36"/>
  <c r="F36" s="1"/>
  <c r="C37" l="1"/>
  <c r="F37" s="1"/>
  <c r="B38"/>
  <c r="A39"/>
  <c r="D38"/>
  <c r="D39" l="1"/>
  <c r="B39"/>
  <c r="E39" s="1"/>
  <c r="A40"/>
  <c r="E38"/>
  <c r="C38"/>
  <c r="F38" s="1"/>
  <c r="B40" l="1"/>
  <c r="E40" s="1"/>
  <c r="A41"/>
  <c r="D40"/>
  <c r="C40"/>
  <c r="F40" s="1"/>
  <c r="C39"/>
  <c r="F39" s="1"/>
  <c r="D41" l="1"/>
  <c r="A42"/>
  <c r="B41"/>
  <c r="E41" l="1"/>
  <c r="C41"/>
  <c r="F41" s="1"/>
  <c r="A43"/>
  <c r="D42"/>
  <c r="B42"/>
  <c r="E42" l="1"/>
  <c r="C42"/>
  <c r="F42" s="1"/>
  <c r="B43"/>
  <c r="E43" s="1"/>
  <c r="A44"/>
  <c r="D43"/>
  <c r="C43" l="1"/>
  <c r="F43" s="1"/>
  <c r="B44"/>
  <c r="A45"/>
  <c r="D44"/>
  <c r="D45" l="1"/>
  <c r="B45"/>
  <c r="E45" s="1"/>
  <c r="A46"/>
  <c r="E44"/>
  <c r="C44"/>
  <c r="F44" s="1"/>
  <c r="D46" l="1"/>
  <c r="B46"/>
  <c r="A47"/>
  <c r="C45"/>
  <c r="F45" s="1"/>
  <c r="D47" l="1"/>
  <c r="A48"/>
  <c r="B47"/>
  <c r="E47" s="1"/>
  <c r="E46"/>
  <c r="C46"/>
  <c r="F46" s="1"/>
  <c r="D48" l="1"/>
  <c r="B48"/>
  <c r="A49"/>
  <c r="C47"/>
  <c r="F47" s="1"/>
  <c r="D49" l="1"/>
  <c r="A50"/>
  <c r="B49"/>
  <c r="E49" s="1"/>
  <c r="E48"/>
  <c r="C48"/>
  <c r="F48" s="1"/>
  <c r="D50" l="1"/>
  <c r="B50"/>
  <c r="A51"/>
  <c r="C49"/>
  <c r="F49" s="1"/>
  <c r="D51" l="1"/>
  <c r="B51"/>
  <c r="E51" s="1"/>
  <c r="A52"/>
  <c r="E50"/>
  <c r="C50"/>
  <c r="F50" s="1"/>
  <c r="D52" l="1"/>
  <c r="B52"/>
  <c r="A53"/>
  <c r="C51"/>
  <c r="F51" s="1"/>
  <c r="D53" l="1"/>
  <c r="A54"/>
  <c r="B53"/>
  <c r="E53" s="1"/>
  <c r="E52"/>
  <c r="C52"/>
  <c r="F52" s="1"/>
  <c r="D54" l="1"/>
  <c r="B54"/>
  <c r="A55"/>
  <c r="C53"/>
  <c r="F53" s="1"/>
  <c r="D55" l="1"/>
  <c r="B55"/>
  <c r="E55" s="1"/>
  <c r="A56"/>
  <c r="E54"/>
  <c r="C54"/>
  <c r="F54" s="1"/>
  <c r="B56" l="1"/>
  <c r="D56"/>
  <c r="A57"/>
  <c r="C55"/>
  <c r="F55" s="1"/>
  <c r="D57" l="1"/>
  <c r="A58"/>
  <c r="B57"/>
  <c r="E57" s="1"/>
  <c r="E56"/>
  <c r="C56"/>
  <c r="F56" s="1"/>
  <c r="D58" l="1"/>
  <c r="B58"/>
  <c r="E58" s="1"/>
  <c r="A59"/>
  <c r="C58"/>
  <c r="F58" s="1"/>
  <c r="C57"/>
  <c r="F57" s="1"/>
  <c r="B59" l="1"/>
  <c r="D59"/>
  <c r="E59" l="1"/>
  <c r="C59"/>
  <c r="F59" s="1"/>
</calcChain>
</file>

<file path=xl/comments1.xml><?xml version="1.0" encoding="utf-8"?>
<comments xmlns="http://schemas.openxmlformats.org/spreadsheetml/2006/main">
  <authors>
    <author>Sunil Chopra</author>
  </authors>
  <commentList>
    <comment ref="B4" authorId="0">
      <text>
        <r>
          <rPr>
            <b/>
            <sz val="9"/>
            <color indexed="81"/>
            <rFont val="Tahoma"/>
            <family val="2"/>
          </rPr>
          <t>Sunil Chopra:</t>
        </r>
        <r>
          <rPr>
            <sz val="9"/>
            <color indexed="81"/>
            <rFont val="Tahoma"/>
            <family val="2"/>
          </rPr>
          <t xml:space="preserve">
Manufacturer's cost C</t>
        </r>
        <r>
          <rPr>
            <vertAlign val="subscript"/>
            <sz val="9"/>
            <color indexed="81"/>
            <rFont val="Tahoma"/>
            <family val="2"/>
          </rPr>
          <t>M</t>
        </r>
      </text>
    </comment>
    <comment ref="D4" authorId="0">
      <text>
        <r>
          <rPr>
            <b/>
            <sz val="9"/>
            <color indexed="81"/>
            <rFont val="Tahoma"/>
            <family val="2"/>
          </rPr>
          <t>Sunil Chopra:</t>
        </r>
        <r>
          <rPr>
            <sz val="9"/>
            <color indexed="81"/>
            <rFont val="Tahoma"/>
            <family val="2"/>
          </rPr>
          <t xml:space="preserve">
retailer's cost C</t>
        </r>
        <r>
          <rPr>
            <vertAlign val="subscript"/>
            <sz val="9"/>
            <color indexed="81"/>
            <rFont val="Tahoma"/>
            <family val="2"/>
          </rPr>
          <t>R</t>
        </r>
      </text>
    </comment>
    <comment ref="D5" authorId="0">
      <text>
        <r>
          <rPr>
            <b/>
            <sz val="9"/>
            <color indexed="81"/>
            <rFont val="Tahoma"/>
            <family val="2"/>
          </rPr>
          <t>Sunil Chopra:</t>
        </r>
        <r>
          <rPr>
            <sz val="9"/>
            <color indexed="81"/>
            <rFont val="Tahoma"/>
            <family val="2"/>
          </rPr>
          <t xml:space="preserve">
retail price p as per Equation 11.15</t>
        </r>
      </text>
    </comment>
    <comment ref="B7" authorId="0">
      <text>
        <r>
          <rPr>
            <b/>
            <sz val="9"/>
            <color indexed="81"/>
            <rFont val="Tahoma"/>
            <family val="2"/>
          </rPr>
          <t>Sunil Chopra:</t>
        </r>
        <r>
          <rPr>
            <sz val="9"/>
            <color indexed="81"/>
            <rFont val="Tahoma"/>
            <family val="2"/>
          </rPr>
          <t xml:space="preserve">
Manufacturer's profit Prof</t>
        </r>
        <r>
          <rPr>
            <vertAlign val="subscript"/>
            <sz val="9"/>
            <color indexed="81"/>
            <rFont val="Tahoma"/>
            <family val="2"/>
          </rPr>
          <t>M</t>
        </r>
      </text>
    </comment>
    <comment ref="D7" authorId="0">
      <text>
        <r>
          <rPr>
            <b/>
            <sz val="9"/>
            <color indexed="81"/>
            <rFont val="Tahoma"/>
            <family val="2"/>
          </rPr>
          <t>Sunil Chopra:</t>
        </r>
        <r>
          <rPr>
            <sz val="9"/>
            <color indexed="81"/>
            <rFont val="Tahoma"/>
            <family val="2"/>
          </rPr>
          <t xml:space="preserve">
retailer's profit Prof</t>
        </r>
        <r>
          <rPr>
            <vertAlign val="subscript"/>
            <sz val="9"/>
            <color indexed="81"/>
            <rFont val="Tahoma"/>
            <family val="2"/>
          </rPr>
          <t>R</t>
        </r>
      </text>
    </comment>
  </commentList>
</comments>
</file>

<file path=xl/sharedStrings.xml><?xml version="1.0" encoding="utf-8"?>
<sst xmlns="http://schemas.openxmlformats.org/spreadsheetml/2006/main" count="71" uniqueCount="53">
  <si>
    <t>Fixed cost per order =</t>
  </si>
  <si>
    <t>per order</t>
  </si>
  <si>
    <t>Monthly demand =</t>
  </si>
  <si>
    <t>bottles</t>
  </si>
  <si>
    <t>Holding percentage =</t>
  </si>
  <si>
    <t>Pricing:</t>
  </si>
  <si>
    <t>Min Quantity</t>
  </si>
  <si>
    <t xml:space="preserve">Price per sq. ft. </t>
  </si>
  <si>
    <t>Initial Order Quantity =</t>
  </si>
  <si>
    <t>Increment in Order Quantity =</t>
  </si>
  <si>
    <t>Order</t>
  </si>
  <si>
    <t>Average</t>
  </si>
  <si>
    <t>Annual</t>
  </si>
  <si>
    <t xml:space="preserve">Total </t>
  </si>
  <si>
    <t>Quantity</t>
  </si>
  <si>
    <t>Unit Cost</t>
  </si>
  <si>
    <t>Holding Cost</t>
  </si>
  <si>
    <t>Order Cost</t>
  </si>
  <si>
    <t>Material Cost</t>
  </si>
  <si>
    <t>Annual Cost</t>
  </si>
  <si>
    <t>Two Stage Supply Chain (With Market Power)</t>
  </si>
  <si>
    <t>Purchase Price</t>
  </si>
  <si>
    <t>Sale Price</t>
  </si>
  <si>
    <t>Demand</t>
  </si>
  <si>
    <t>Profit</t>
  </si>
  <si>
    <t>Total Profit =</t>
  </si>
  <si>
    <t>Minimum Retailer Profit Required =</t>
  </si>
  <si>
    <t>Cost</t>
  </si>
  <si>
    <t>Monthly Demand</t>
  </si>
  <si>
    <t>Calculated Lot Size</t>
  </si>
  <si>
    <t>Sum of Order and Holding Cost</t>
  </si>
  <si>
    <t>Sum of Order and holding Costs</t>
  </si>
  <si>
    <t>Total Order and Holding Costs</t>
  </si>
  <si>
    <t>Savings from optimization</t>
  </si>
  <si>
    <t>Total Savings from optimization</t>
  </si>
  <si>
    <t>Supply Chain Coordination with Commodity Products</t>
  </si>
  <si>
    <r>
      <t>V</t>
    </r>
    <r>
      <rPr>
        <i/>
        <vertAlign val="subscript"/>
        <sz val="12"/>
        <rFont val="Times New Roman"/>
        <family val="1"/>
      </rPr>
      <t>1</t>
    </r>
  </si>
  <si>
    <r>
      <t>C</t>
    </r>
    <r>
      <rPr>
        <i/>
        <vertAlign val="subscript"/>
        <sz val="12"/>
        <rFont val="Times New Roman"/>
        <family val="1"/>
      </rPr>
      <t>0</t>
    </r>
  </si>
  <si>
    <r>
      <t>C</t>
    </r>
    <r>
      <rPr>
        <i/>
        <vertAlign val="subscript"/>
        <sz val="12"/>
        <rFont val="Times New Roman"/>
        <family val="1"/>
      </rPr>
      <t>1</t>
    </r>
  </si>
  <si>
    <t>Two Stage Supply Chain:  Volume Based Discounts</t>
  </si>
  <si>
    <t>Two Stage Supply Chain:  2-Part Tariff</t>
  </si>
  <si>
    <t>Material + Order + Holding Costs</t>
  </si>
  <si>
    <t>Supply Chain Order + Holding Cost</t>
  </si>
  <si>
    <r>
      <t xml:space="preserve">Fixed Order Cost, </t>
    </r>
    <r>
      <rPr>
        <i/>
        <sz val="12"/>
        <rFont val="Times New Roman"/>
        <family val="1"/>
      </rPr>
      <t>S</t>
    </r>
  </si>
  <si>
    <t>Manufacturer (M)</t>
  </si>
  <si>
    <t>DO (R )</t>
  </si>
  <si>
    <r>
      <t xml:space="preserve">Holding Cost, </t>
    </r>
    <r>
      <rPr>
        <i/>
        <sz val="12"/>
        <rFont val="Times New Roman"/>
        <family val="1"/>
      </rPr>
      <t>h</t>
    </r>
  </si>
  <si>
    <r>
      <t xml:space="preserve">Cost, </t>
    </r>
    <r>
      <rPr>
        <i/>
        <sz val="12"/>
        <rFont val="Times New Roman"/>
        <family val="1"/>
      </rPr>
      <t>C</t>
    </r>
  </si>
  <si>
    <t xml:space="preserve">Designing a Suitable All Unit Discount </t>
  </si>
  <si>
    <r>
      <t>Franchise Fee (</t>
    </r>
    <r>
      <rPr>
        <b/>
        <i/>
        <sz val="12"/>
        <rFont val="Times New Roman"/>
        <family val="1"/>
      </rPr>
      <t>ff</t>
    </r>
    <r>
      <rPr>
        <b/>
        <sz val="12"/>
        <rFont val="Times New Roman"/>
        <family val="1"/>
      </rPr>
      <t>)</t>
    </r>
  </si>
  <si>
    <t>Retailer (R )</t>
  </si>
  <si>
    <t>DO (R)</t>
  </si>
  <si>
    <r>
      <t>Optimal Lot Size (</t>
    </r>
    <r>
      <rPr>
        <b/>
        <i/>
        <sz val="12"/>
        <rFont val="Times New Roman"/>
        <family val="1"/>
      </rPr>
      <t>Q*</t>
    </r>
    <r>
      <rPr>
        <b/>
        <sz val="12"/>
        <rFont val="Times New Roman"/>
        <family val="1"/>
      </rPr>
      <t>) for Supply Chain</t>
    </r>
  </si>
</sst>
</file>

<file path=xl/styles.xml><?xml version="1.0" encoding="utf-8"?>
<styleSheet xmlns="http://schemas.openxmlformats.org/spreadsheetml/2006/main">
  <numFmts count="7">
    <numFmt numFmtId="164" formatCode="_(&quot;$&quot;* #,##0.00_);_(&quot;$&quot;* \(#,##0.00\);_(&quot;$&quot;* &quot;-&quot;??_);_(@_)"/>
    <numFmt numFmtId="165" formatCode="_(* #,##0.00_);_(* \(#,##0.00\);_(* &quot;-&quot;??_);_(@_)"/>
    <numFmt numFmtId="166" formatCode="General_)"/>
    <numFmt numFmtId="167" formatCode="_(&quot;$&quot;* #,##0_);_(&quot;$&quot;* \(#,##0\);_(&quot;$&quot;* &quot;-&quot;??_);_(@_)"/>
    <numFmt numFmtId="168" formatCode="_(* #,##0_);_(* \(#,##0\);_(* &quot;-&quot;??_);_(@_)"/>
    <numFmt numFmtId="169" formatCode="&quot;$&quot;#,##0.00"/>
    <numFmt numFmtId="170" formatCode="_(&quot;$&quot;* #,##0.00000_);_(&quot;$&quot;* \(#,##0.00000\);_(&quot;$&quot;* &quot;-&quot;??_);_(@_)"/>
  </numFmts>
  <fonts count="16">
    <font>
      <sz val="11"/>
      <name val="Times New Roman"/>
      <family val="1"/>
    </font>
    <font>
      <sz val="10"/>
      <name val="Arial"/>
      <family val="2"/>
    </font>
    <font>
      <b/>
      <u/>
      <sz val="14"/>
      <name val="Times New Roman"/>
      <family val="1"/>
    </font>
    <font>
      <sz val="11"/>
      <name val="Times New Roman"/>
      <family val="1"/>
    </font>
    <font>
      <sz val="11"/>
      <color indexed="12"/>
      <name val="Times New Roman"/>
      <family val="1"/>
    </font>
    <font>
      <sz val="10"/>
      <name val="Times New Roman"/>
      <family val="1"/>
    </font>
    <font>
      <b/>
      <i/>
      <u/>
      <sz val="12"/>
      <name val="Times New Roman"/>
      <family val="1"/>
    </font>
    <font>
      <sz val="12"/>
      <name val="Times New Roman"/>
      <family val="1"/>
    </font>
    <font>
      <b/>
      <i/>
      <sz val="12"/>
      <name val="Times New Roman"/>
      <family val="1"/>
    </font>
    <font>
      <b/>
      <sz val="12"/>
      <name val="Times New Roman"/>
      <family val="1"/>
    </font>
    <font>
      <i/>
      <sz val="12"/>
      <name val="Times New Roman"/>
      <family val="1"/>
    </font>
    <font>
      <i/>
      <vertAlign val="subscript"/>
      <sz val="12"/>
      <name val="Times New Roman"/>
      <family val="1"/>
    </font>
    <font>
      <i/>
      <sz val="11"/>
      <name val="Times New Roman"/>
      <family val="1"/>
    </font>
    <font>
      <sz val="9"/>
      <color indexed="81"/>
      <name val="Tahoma"/>
      <family val="2"/>
    </font>
    <font>
      <b/>
      <sz val="9"/>
      <color indexed="81"/>
      <name val="Tahoma"/>
      <family val="2"/>
    </font>
    <font>
      <vertAlign val="subscript"/>
      <sz val="9"/>
      <color indexed="81"/>
      <name val="Tahoma"/>
      <family val="2"/>
    </font>
  </fonts>
  <fills count="12">
    <fill>
      <patternFill patternType="none"/>
    </fill>
    <fill>
      <patternFill patternType="gray125"/>
    </fill>
    <fill>
      <patternFill patternType="solid">
        <fgColor indexed="15"/>
        <bgColor indexed="64"/>
      </patternFill>
    </fill>
    <fill>
      <patternFill patternType="solid">
        <fgColor indexed="46"/>
        <bgColor indexed="64"/>
      </patternFill>
    </fill>
    <fill>
      <patternFill patternType="solid">
        <fgColor indexed="11"/>
        <bgColor indexed="64"/>
      </patternFill>
    </fill>
    <fill>
      <patternFill patternType="solid">
        <fgColor indexed="44"/>
        <bgColor indexed="64"/>
      </patternFill>
    </fill>
    <fill>
      <patternFill patternType="solid">
        <fgColor indexed="22"/>
        <bgColor indexed="64"/>
      </patternFill>
    </fill>
    <fill>
      <patternFill patternType="solid">
        <fgColor indexed="13"/>
        <bgColor indexed="64"/>
      </patternFill>
    </fill>
    <fill>
      <patternFill patternType="solid">
        <fgColor indexed="43"/>
        <bgColor indexed="64"/>
      </patternFill>
    </fill>
    <fill>
      <patternFill patternType="solid">
        <fgColor indexed="10"/>
        <bgColor indexed="64"/>
      </patternFill>
    </fill>
    <fill>
      <patternFill patternType="solid">
        <fgColor rgb="FFFFFF00"/>
        <bgColor indexed="64"/>
      </patternFill>
    </fill>
    <fill>
      <patternFill patternType="solid">
        <fgColor theme="9" tint="0.59999389629810485"/>
        <bgColor indexed="64"/>
      </patternFill>
    </fill>
  </fills>
  <borders count="28">
    <border>
      <left/>
      <right/>
      <top/>
      <bottom/>
      <diagonal/>
    </border>
    <border>
      <left/>
      <right style="thin">
        <color indexed="64"/>
      </right>
      <top/>
      <bottom/>
      <diagonal/>
    </border>
    <border>
      <left/>
      <right style="medium">
        <color indexed="64"/>
      </right>
      <top/>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4">
    <xf numFmtId="166"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139">
    <xf numFmtId="166" fontId="0" fillId="0" borderId="0" xfId="0"/>
    <xf numFmtId="166" fontId="2" fillId="0" borderId="0" xfId="0" applyFont="1" applyAlignment="1" applyProtection="1">
      <alignment horizontal="left"/>
    </xf>
    <xf numFmtId="166" fontId="0" fillId="0" borderId="0" xfId="0" applyAlignment="1" applyProtection="1">
      <alignment horizontal="fill"/>
    </xf>
    <xf numFmtId="167" fontId="3" fillId="0" borderId="1" xfId="2" applyNumberFormat="1" applyFont="1" applyBorder="1" applyAlignment="1" applyProtection="1">
      <alignment horizontal="center"/>
    </xf>
    <xf numFmtId="167" fontId="3" fillId="0" borderId="1" xfId="2" applyNumberFormat="1" applyFont="1" applyBorder="1" applyAlignment="1">
      <alignment horizontal="center"/>
    </xf>
    <xf numFmtId="167" fontId="3" fillId="0" borderId="2" xfId="2" applyNumberFormat="1" applyFont="1" applyBorder="1" applyAlignment="1" applyProtection="1">
      <alignment horizontal="center"/>
    </xf>
    <xf numFmtId="167" fontId="3" fillId="0" borderId="3" xfId="2" applyNumberFormat="1" applyFont="1" applyBorder="1" applyAlignment="1" applyProtection="1">
      <alignment horizontal="center"/>
    </xf>
    <xf numFmtId="167" fontId="3" fillId="0" borderId="3" xfId="2" applyNumberFormat="1" applyFont="1" applyBorder="1" applyAlignment="1">
      <alignment horizontal="center"/>
    </xf>
    <xf numFmtId="167" fontId="3" fillId="0" borderId="4" xfId="2" applyNumberFormat="1" applyFont="1" applyBorder="1" applyAlignment="1" applyProtection="1">
      <alignment horizontal="center"/>
    </xf>
    <xf numFmtId="166" fontId="0" fillId="0" borderId="0" xfId="0" applyAlignment="1">
      <alignment horizontal="center"/>
    </xf>
    <xf numFmtId="167" fontId="3" fillId="0" borderId="5" xfId="2" applyNumberFormat="1" applyFont="1" applyBorder="1" applyAlignment="1" applyProtection="1">
      <alignment horizontal="center"/>
    </xf>
    <xf numFmtId="166" fontId="5" fillId="0" borderId="0" xfId="0" applyFont="1" applyFill="1" applyBorder="1"/>
    <xf numFmtId="166" fontId="5" fillId="0" borderId="0" xfId="0" applyFont="1"/>
    <xf numFmtId="3" fontId="0" fillId="0" borderId="6" xfId="0" applyNumberFormat="1" applyBorder="1" applyAlignment="1" applyProtection="1">
      <alignment horizontal="center"/>
    </xf>
    <xf numFmtId="3" fontId="0" fillId="0" borderId="7" xfId="0" applyNumberFormat="1" applyBorder="1" applyAlignment="1" applyProtection="1">
      <alignment horizontal="center"/>
    </xf>
    <xf numFmtId="167" fontId="3" fillId="0" borderId="5" xfId="2" applyNumberFormat="1" applyFont="1" applyFill="1" applyBorder="1" applyAlignment="1" applyProtection="1">
      <alignment horizontal="center"/>
    </xf>
    <xf numFmtId="167" fontId="3" fillId="0" borderId="1" xfId="2" applyNumberFormat="1" applyFont="1" applyFill="1" applyBorder="1" applyAlignment="1" applyProtection="1">
      <alignment horizontal="center"/>
    </xf>
    <xf numFmtId="167" fontId="3" fillId="0" borderId="2" xfId="2" applyNumberFormat="1" applyFont="1" applyFill="1" applyBorder="1" applyAlignment="1" applyProtection="1">
      <alignment horizontal="center"/>
    </xf>
    <xf numFmtId="3" fontId="0" fillId="0" borderId="6" xfId="0" applyNumberFormat="1" applyFill="1" applyBorder="1" applyAlignment="1" applyProtection="1">
      <alignment horizontal="center"/>
    </xf>
    <xf numFmtId="167" fontId="3" fillId="0" borderId="1" xfId="2" applyNumberFormat="1" applyFont="1" applyFill="1" applyBorder="1" applyAlignment="1">
      <alignment horizontal="center"/>
    </xf>
    <xf numFmtId="166" fontId="6" fillId="0" borderId="0" xfId="0" applyFont="1"/>
    <xf numFmtId="166" fontId="7" fillId="0" borderId="0" xfId="0" applyFont="1"/>
    <xf numFmtId="166" fontId="7" fillId="0" borderId="0" xfId="0" applyFont="1" applyFill="1" applyBorder="1"/>
    <xf numFmtId="170" fontId="3" fillId="0" borderId="0" xfId="2" applyNumberFormat="1" applyFont="1" applyBorder="1" applyAlignment="1" applyProtection="1">
      <alignment horizontal="center"/>
    </xf>
    <xf numFmtId="170" fontId="3" fillId="0" borderId="0" xfId="2" applyNumberFormat="1" applyFont="1" applyFill="1" applyBorder="1" applyAlignment="1" applyProtection="1">
      <alignment horizontal="center"/>
    </xf>
    <xf numFmtId="170" fontId="3" fillId="0" borderId="8" xfId="2" applyNumberFormat="1" applyFont="1" applyBorder="1" applyAlignment="1" applyProtection="1">
      <alignment horizontal="center"/>
    </xf>
    <xf numFmtId="167" fontId="3" fillId="0" borderId="9" xfId="2" applyNumberFormat="1" applyFont="1" applyBorder="1" applyAlignment="1" applyProtection="1">
      <alignment horizontal="center"/>
    </xf>
    <xf numFmtId="166" fontId="7" fillId="2" borderId="10" xfId="0" applyFont="1" applyFill="1" applyBorder="1"/>
    <xf numFmtId="166" fontId="7" fillId="3" borderId="10" xfId="0" applyFont="1" applyFill="1" applyBorder="1"/>
    <xf numFmtId="167" fontId="7" fillId="3" borderId="0" xfId="2" applyNumberFormat="1" applyFont="1" applyFill="1" applyBorder="1"/>
    <xf numFmtId="166" fontId="7" fillId="3" borderId="0" xfId="0" applyFont="1" applyFill="1" applyBorder="1"/>
    <xf numFmtId="167" fontId="7" fillId="3" borderId="2" xfId="2" applyNumberFormat="1" applyFont="1" applyFill="1" applyBorder="1"/>
    <xf numFmtId="166" fontId="9" fillId="4" borderId="11" xfId="0" applyFont="1" applyFill="1" applyBorder="1"/>
    <xf numFmtId="167" fontId="9" fillId="4" borderId="8" xfId="2" applyNumberFormat="1" applyFont="1" applyFill="1" applyBorder="1"/>
    <xf numFmtId="166" fontId="9" fillId="4" borderId="8" xfId="0" applyFont="1" applyFill="1" applyBorder="1"/>
    <xf numFmtId="167" fontId="9" fillId="4" borderId="4" xfId="2" applyNumberFormat="1" applyFont="1" applyFill="1" applyBorder="1"/>
    <xf numFmtId="168" fontId="7" fillId="2" borderId="12" xfId="1" applyNumberFormat="1" applyFont="1" applyFill="1" applyBorder="1"/>
    <xf numFmtId="166" fontId="9" fillId="2" borderId="13" xfId="0" applyFont="1" applyFill="1" applyBorder="1"/>
    <xf numFmtId="166" fontId="7" fillId="2" borderId="14" xfId="0" applyFont="1" applyFill="1" applyBorder="1"/>
    <xf numFmtId="167" fontId="7" fillId="5" borderId="0" xfId="2" applyNumberFormat="1" applyFont="1" applyFill="1" applyBorder="1"/>
    <xf numFmtId="167" fontId="7" fillId="5" borderId="2" xfId="2" applyNumberFormat="1" applyFont="1" applyFill="1" applyBorder="1"/>
    <xf numFmtId="9" fontId="7" fillId="5" borderId="0" xfId="1" applyNumberFormat="1" applyFont="1" applyFill="1" applyBorder="1"/>
    <xf numFmtId="9" fontId="7" fillId="5" borderId="2" xfId="1" applyNumberFormat="1" applyFont="1" applyFill="1" applyBorder="1"/>
    <xf numFmtId="164" fontId="7" fillId="5" borderId="0" xfId="2" applyFont="1" applyFill="1" applyBorder="1"/>
    <xf numFmtId="166" fontId="7" fillId="5" borderId="0" xfId="0" applyFont="1" applyFill="1" applyBorder="1"/>
    <xf numFmtId="164" fontId="7" fillId="5" borderId="2" xfId="2" applyFont="1" applyFill="1" applyBorder="1"/>
    <xf numFmtId="166" fontId="7" fillId="5" borderId="10" xfId="0" applyFont="1" applyFill="1" applyBorder="1"/>
    <xf numFmtId="164" fontId="7" fillId="6" borderId="2" xfId="2" applyFont="1" applyFill="1" applyBorder="1"/>
    <xf numFmtId="169" fontId="7" fillId="6" borderId="0" xfId="0" applyNumberFormat="1" applyFont="1" applyFill="1" applyBorder="1"/>
    <xf numFmtId="166" fontId="7" fillId="6" borderId="0" xfId="0" applyFont="1" applyFill="1" applyBorder="1"/>
    <xf numFmtId="168" fontId="7" fillId="3" borderId="0" xfId="1" applyNumberFormat="1" applyFont="1" applyFill="1" applyBorder="1"/>
    <xf numFmtId="168" fontId="7" fillId="3" borderId="2" xfId="1" applyNumberFormat="1" applyFont="1" applyFill="1" applyBorder="1"/>
    <xf numFmtId="166" fontId="9" fillId="3" borderId="10" xfId="0" applyFont="1" applyFill="1" applyBorder="1"/>
    <xf numFmtId="166" fontId="7" fillId="5" borderId="13" xfId="0" applyFont="1" applyFill="1" applyBorder="1"/>
    <xf numFmtId="168" fontId="7" fillId="5" borderId="14" xfId="1" applyNumberFormat="1" applyFont="1" applyFill="1" applyBorder="1"/>
    <xf numFmtId="165" fontId="7" fillId="5" borderId="14" xfId="1" applyFont="1" applyFill="1" applyBorder="1"/>
    <xf numFmtId="168" fontId="7" fillId="5" borderId="12" xfId="1" applyNumberFormat="1" applyFont="1" applyFill="1" applyBorder="1"/>
    <xf numFmtId="166" fontId="0" fillId="6" borderId="13" xfId="0" applyFill="1" applyBorder="1"/>
    <xf numFmtId="166" fontId="0" fillId="6" borderId="14" xfId="0" applyFill="1" applyBorder="1"/>
    <xf numFmtId="164" fontId="3" fillId="6" borderId="14" xfId="2" applyFont="1" applyFill="1" applyBorder="1" applyProtection="1">
      <protection locked="0" hidden="1"/>
    </xf>
    <xf numFmtId="166" fontId="0" fillId="6" borderId="12" xfId="0" applyFill="1" applyBorder="1"/>
    <xf numFmtId="166" fontId="0" fillId="6" borderId="10" xfId="0" applyFill="1" applyBorder="1" applyAlignment="1" applyProtection="1">
      <alignment horizontal="left"/>
    </xf>
    <xf numFmtId="166" fontId="0" fillId="6" borderId="0" xfId="0" applyFill="1" applyBorder="1"/>
    <xf numFmtId="3" fontId="0" fillId="6" borderId="0" xfId="0" applyNumberFormat="1" applyFill="1" applyBorder="1" applyProtection="1">
      <protection locked="0"/>
    </xf>
    <xf numFmtId="166" fontId="0" fillId="6" borderId="2" xfId="0" applyFill="1" applyBorder="1" applyAlignment="1" applyProtection="1">
      <alignment horizontal="left"/>
    </xf>
    <xf numFmtId="166" fontId="0" fillId="6" borderId="11" xfId="0" applyFill="1" applyBorder="1" applyAlignment="1" applyProtection="1">
      <alignment horizontal="left"/>
    </xf>
    <xf numFmtId="166" fontId="0" fillId="6" borderId="8" xfId="0" applyFill="1" applyBorder="1"/>
    <xf numFmtId="9" fontId="0" fillId="6" borderId="8" xfId="3" applyFont="1" applyFill="1" applyBorder="1" applyProtection="1">
      <protection locked="0" hidden="1"/>
    </xf>
    <xf numFmtId="166" fontId="0" fillId="6" borderId="4" xfId="0" applyFill="1" applyBorder="1" applyAlignment="1" applyProtection="1">
      <alignment horizontal="left"/>
    </xf>
    <xf numFmtId="166" fontId="7" fillId="5" borderId="11" xfId="0" applyFont="1" applyFill="1" applyBorder="1"/>
    <xf numFmtId="169" fontId="7" fillId="5" borderId="8" xfId="0" applyNumberFormat="1" applyFont="1" applyFill="1" applyBorder="1"/>
    <xf numFmtId="164" fontId="7" fillId="5" borderId="4" xfId="2" applyFont="1" applyFill="1" applyBorder="1"/>
    <xf numFmtId="164" fontId="7" fillId="5" borderId="8" xfId="2" applyFont="1" applyFill="1" applyBorder="1"/>
    <xf numFmtId="166" fontId="0" fillId="2" borderId="13" xfId="0" applyFill="1" applyBorder="1"/>
    <xf numFmtId="166" fontId="0" fillId="2" borderId="14" xfId="0" applyFill="1" applyBorder="1"/>
    <xf numFmtId="166" fontId="0" fillId="2" borderId="11" xfId="0" applyFill="1" applyBorder="1"/>
    <xf numFmtId="166" fontId="0" fillId="2" borderId="8" xfId="0" applyFill="1" applyBorder="1"/>
    <xf numFmtId="3" fontId="0" fillId="2" borderId="15" xfId="0" applyNumberFormat="1" applyFill="1" applyBorder="1" applyAlignment="1" applyProtection="1">
      <alignment horizontal="center"/>
    </xf>
    <xf numFmtId="170" fontId="3" fillId="2" borderId="16" xfId="2" applyNumberFormat="1" applyFont="1" applyFill="1" applyBorder="1" applyAlignment="1" applyProtection="1">
      <alignment horizontal="center"/>
      <protection locked="0"/>
    </xf>
    <xf numFmtId="3" fontId="0" fillId="2" borderId="17" xfId="0" applyNumberFormat="1" applyFill="1" applyBorder="1" applyAlignment="1" applyProtection="1">
      <alignment horizontal="center"/>
    </xf>
    <xf numFmtId="170" fontId="3" fillId="2" borderId="18" xfId="2" applyNumberFormat="1" applyFont="1" applyFill="1" applyBorder="1" applyAlignment="1" applyProtection="1">
      <alignment horizontal="center"/>
      <protection locked="0"/>
    </xf>
    <xf numFmtId="166" fontId="4" fillId="7" borderId="19" xfId="0" applyFont="1" applyFill="1" applyBorder="1" applyAlignment="1" applyProtection="1">
      <alignment horizontal="center"/>
    </xf>
    <xf numFmtId="166" fontId="4" fillId="7" borderId="7" xfId="0" applyFont="1" applyFill="1" applyBorder="1" applyAlignment="1" applyProtection="1">
      <alignment horizontal="center"/>
    </xf>
    <xf numFmtId="166" fontId="4" fillId="4" borderId="12" xfId="0" applyFont="1" applyFill="1" applyBorder="1" applyAlignment="1" applyProtection="1">
      <alignment horizontal="center"/>
    </xf>
    <xf numFmtId="166" fontId="4" fillId="4" borderId="4" xfId="0" applyFont="1" applyFill="1" applyBorder="1" applyAlignment="1" applyProtection="1">
      <alignment horizontal="center"/>
    </xf>
    <xf numFmtId="166" fontId="4" fillId="3" borderId="20" xfId="0" applyFont="1" applyFill="1" applyBorder="1" applyAlignment="1" applyProtection="1">
      <alignment horizontal="center"/>
    </xf>
    <xf numFmtId="166" fontId="4" fillId="3" borderId="20" xfId="0" applyFont="1" applyFill="1" applyBorder="1" applyAlignment="1">
      <alignment horizontal="center"/>
    </xf>
    <xf numFmtId="166" fontId="4" fillId="3" borderId="3" xfId="0" applyFont="1" applyFill="1" applyBorder="1" applyAlignment="1" applyProtection="1">
      <alignment horizontal="center"/>
    </xf>
    <xf numFmtId="166" fontId="4" fillId="3" borderId="3" xfId="0" applyFont="1" applyFill="1" applyBorder="1" applyAlignment="1">
      <alignment horizontal="center"/>
    </xf>
    <xf numFmtId="166" fontId="4" fillId="8" borderId="21" xfId="0" applyFont="1" applyFill="1" applyBorder="1" applyAlignment="1" applyProtection="1">
      <alignment horizontal="center"/>
    </xf>
    <xf numFmtId="166" fontId="4" fillId="8" borderId="22" xfId="0" applyFont="1" applyFill="1" applyBorder="1" applyAlignment="1" applyProtection="1">
      <alignment horizontal="center"/>
    </xf>
    <xf numFmtId="166" fontId="12" fillId="0" borderId="0" xfId="0" applyFont="1" applyAlignment="1" applyProtection="1">
      <alignment horizontal="left"/>
    </xf>
    <xf numFmtId="164" fontId="7" fillId="2" borderId="2" xfId="2" applyFont="1" applyFill="1" applyBorder="1"/>
    <xf numFmtId="167" fontId="7" fillId="3" borderId="8" xfId="2" applyNumberFormat="1" applyFont="1" applyFill="1" applyBorder="1"/>
    <xf numFmtId="166" fontId="7" fillId="3" borderId="8" xfId="0" applyFont="1" applyFill="1" applyBorder="1"/>
    <xf numFmtId="167" fontId="7" fillId="3" borderId="4" xfId="2" applyNumberFormat="1" applyFont="1" applyFill="1" applyBorder="1"/>
    <xf numFmtId="169" fontId="7" fillId="2" borderId="0" xfId="0" applyNumberFormat="1" applyFont="1" applyFill="1" applyBorder="1"/>
    <xf numFmtId="166" fontId="7" fillId="3" borderId="11" xfId="0" applyFont="1" applyFill="1" applyBorder="1"/>
    <xf numFmtId="166" fontId="7" fillId="4" borderId="0" xfId="0" applyFont="1" applyFill="1"/>
    <xf numFmtId="167" fontId="7" fillId="4" borderId="0" xfId="2" applyNumberFormat="1" applyFont="1" applyFill="1"/>
    <xf numFmtId="166" fontId="7" fillId="8" borderId="23" xfId="0" applyFont="1" applyFill="1" applyBorder="1"/>
    <xf numFmtId="166" fontId="8" fillId="8" borderId="24" xfId="0" applyFont="1" applyFill="1" applyBorder="1"/>
    <xf numFmtId="166" fontId="7" fillId="8" borderId="24" xfId="0" applyFont="1" applyFill="1" applyBorder="1"/>
    <xf numFmtId="166" fontId="8" fillId="8" borderId="25" xfId="0" applyFont="1" applyFill="1" applyBorder="1"/>
    <xf numFmtId="166" fontId="7" fillId="9" borderId="0" xfId="0" applyFont="1" applyFill="1"/>
    <xf numFmtId="167" fontId="7" fillId="9" borderId="0" xfId="2" applyNumberFormat="1" applyFont="1" applyFill="1"/>
    <xf numFmtId="166" fontId="9" fillId="2" borderId="10" xfId="0" applyFont="1" applyFill="1" applyBorder="1"/>
    <xf numFmtId="164" fontId="9" fillId="2" borderId="0" xfId="2" applyFont="1" applyFill="1" applyBorder="1"/>
    <xf numFmtId="169" fontId="9" fillId="2" borderId="0" xfId="0" applyNumberFormat="1" applyFont="1" applyFill="1" applyBorder="1"/>
    <xf numFmtId="164" fontId="9" fillId="2" borderId="2" xfId="2" applyFont="1" applyFill="1" applyBorder="1"/>
    <xf numFmtId="168" fontId="7" fillId="2" borderId="26" xfId="1" applyNumberFormat="1" applyFont="1" applyFill="1" applyBorder="1"/>
    <xf numFmtId="164" fontId="7" fillId="2" borderId="27" xfId="2" applyFont="1" applyFill="1" applyBorder="1"/>
    <xf numFmtId="164" fontId="7" fillId="3" borderId="2" xfId="2" applyFont="1" applyFill="1" applyBorder="1"/>
    <xf numFmtId="164" fontId="7" fillId="3" borderId="0" xfId="2" applyFont="1" applyFill="1" applyBorder="1"/>
    <xf numFmtId="166" fontId="10" fillId="2" borderId="19" xfId="0" applyFont="1" applyFill="1" applyBorder="1"/>
    <xf numFmtId="166" fontId="10" fillId="2" borderId="6" xfId="0" applyFont="1" applyFill="1" applyBorder="1"/>
    <xf numFmtId="166" fontId="10" fillId="2" borderId="7" xfId="0" applyFont="1" applyFill="1" applyBorder="1"/>
    <xf numFmtId="3" fontId="0" fillId="2" borderId="12" xfId="0" applyNumberFormat="1" applyFill="1" applyBorder="1" applyProtection="1">
      <protection locked="0"/>
    </xf>
    <xf numFmtId="3" fontId="0" fillId="2" borderId="4" xfId="0" applyNumberFormat="1" applyFill="1" applyBorder="1" applyProtection="1">
      <protection locked="0"/>
    </xf>
    <xf numFmtId="166" fontId="8" fillId="8" borderId="25" xfId="0" applyFont="1" applyFill="1" applyBorder="1" applyAlignment="1">
      <alignment horizontal="right"/>
    </xf>
    <xf numFmtId="166" fontId="8" fillId="8" borderId="24" xfId="0" applyFont="1" applyFill="1" applyBorder="1" applyAlignment="1">
      <alignment horizontal="right"/>
    </xf>
    <xf numFmtId="167" fontId="9" fillId="3" borderId="2" xfId="2" applyNumberFormat="1" applyFont="1" applyFill="1" applyBorder="1"/>
    <xf numFmtId="167" fontId="7" fillId="10" borderId="0" xfId="2" applyNumberFormat="1" applyFont="1" applyFill="1" applyBorder="1"/>
    <xf numFmtId="164" fontId="7" fillId="10" borderId="0" xfId="2" applyFont="1" applyFill="1" applyBorder="1"/>
    <xf numFmtId="166" fontId="9" fillId="11" borderId="13" xfId="0" applyFont="1" applyFill="1" applyBorder="1"/>
    <xf numFmtId="167" fontId="9" fillId="11" borderId="14" xfId="2" applyNumberFormat="1" applyFont="1" applyFill="1" applyBorder="1"/>
    <xf numFmtId="166" fontId="9" fillId="11" borderId="14" xfId="0" applyFont="1" applyFill="1" applyBorder="1"/>
    <xf numFmtId="167" fontId="9" fillId="11" borderId="12" xfId="2" applyNumberFormat="1" applyFont="1" applyFill="1" applyBorder="1"/>
    <xf numFmtId="166" fontId="9" fillId="11" borderId="11" xfId="0" applyFont="1" applyFill="1" applyBorder="1"/>
    <xf numFmtId="166" fontId="9" fillId="11" borderId="8" xfId="0" applyFont="1" applyFill="1" applyBorder="1"/>
    <xf numFmtId="167" fontId="9" fillId="11" borderId="4" xfId="2" applyNumberFormat="1" applyFont="1" applyFill="1" applyBorder="1"/>
    <xf numFmtId="167" fontId="9" fillId="10" borderId="0" xfId="2" applyNumberFormat="1" applyFont="1" applyFill="1" applyBorder="1"/>
    <xf numFmtId="164" fontId="7" fillId="10" borderId="4" xfId="2" applyFont="1" applyFill="1" applyBorder="1"/>
    <xf numFmtId="3" fontId="0" fillId="10" borderId="6" xfId="0" applyNumberFormat="1" applyFill="1" applyBorder="1" applyAlignment="1" applyProtection="1">
      <alignment horizontal="center"/>
    </xf>
    <xf numFmtId="170" fontId="3" fillId="10" borderId="0" xfId="2" applyNumberFormat="1" applyFont="1" applyFill="1" applyBorder="1" applyAlignment="1" applyProtection="1">
      <alignment horizontal="center"/>
    </xf>
    <xf numFmtId="167" fontId="3" fillId="10" borderId="5" xfId="2" applyNumberFormat="1" applyFont="1" applyFill="1" applyBorder="1" applyAlignment="1" applyProtection="1">
      <alignment horizontal="center"/>
    </xf>
    <xf numFmtId="167" fontId="3" fillId="10" borderId="1" xfId="2" applyNumberFormat="1" applyFont="1" applyFill="1" applyBorder="1" applyAlignment="1">
      <alignment horizontal="center"/>
    </xf>
    <xf numFmtId="167" fontId="3" fillId="10" borderId="1" xfId="2" applyNumberFormat="1" applyFont="1" applyFill="1" applyBorder="1" applyAlignment="1" applyProtection="1">
      <alignment horizontal="center"/>
    </xf>
    <xf numFmtId="167" fontId="3" fillId="10" borderId="2" xfId="2" applyNumberFormat="1" applyFont="1" applyFill="1" applyBorder="1" applyAlignment="1" applyProtection="1">
      <alignment horizontal="center"/>
    </xf>
  </cellXfs>
  <cellStyles count="4">
    <cellStyle name="Comma" xfId="1" builtinId="3"/>
    <cellStyle name="Currency" xfId="2" builtinId="4"/>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4</xdr:col>
      <xdr:colOff>63500</xdr:colOff>
      <xdr:row>1</xdr:row>
      <xdr:rowOff>95250</xdr:rowOff>
    </xdr:from>
    <xdr:ext cx="4447628" cy="1986826"/>
    <xdr:sp macro="" textlink="">
      <xdr:nvSpPr>
        <xdr:cNvPr id="2" name="TextBox 1"/>
        <xdr:cNvSpPr txBox="1"/>
      </xdr:nvSpPr>
      <xdr:spPr>
        <a:xfrm>
          <a:off x="4508500" y="293688"/>
          <a:ext cx="4447628" cy="1986826"/>
        </a:xfrm>
        <a:prstGeom prst="rect">
          <a:avLst/>
        </a:prstGeom>
        <a:solidFill>
          <a:srgbClr val="FFFF00"/>
        </a:solid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n-US" sz="1100"/>
            <a:t>Cell</a:t>
          </a:r>
          <a:r>
            <a:rPr lang="en-US" sz="1100" baseline="0"/>
            <a:t> D9 contains the order placed by DO when acting independently.</a:t>
          </a:r>
        </a:p>
        <a:p>
          <a:r>
            <a:rPr lang="en-US" sz="1100" baseline="0"/>
            <a:t>Cell B10 contains the manufacturer's cost with this order size and</a:t>
          </a:r>
        </a:p>
        <a:p>
          <a:r>
            <a:rPr lang="en-US" sz="1100" baseline="0"/>
            <a:t>Cell D10 contains DO's costs.</a:t>
          </a:r>
        </a:p>
        <a:p>
          <a:r>
            <a:rPr lang="en-US" sz="1100" baseline="0"/>
            <a:t>Cell D15 contains the optimal order size that minimizes manufacturer</a:t>
          </a:r>
        </a:p>
        <a:p>
          <a:r>
            <a:rPr lang="en-US" sz="1100" baseline="0"/>
            <a:t>plus DO's costs, i.e., supply chain costs.</a:t>
          </a:r>
        </a:p>
        <a:p>
          <a:r>
            <a:rPr lang="en-US" sz="1100" baseline="0"/>
            <a:t>Cell B16 contains manufacturer's costs and Cell D16 contains DO's</a:t>
          </a:r>
        </a:p>
        <a:p>
          <a:r>
            <a:rPr lang="en-US" sz="1100" baseline="0"/>
            <a:t>costs with the supply chain optimal order size (Cell D15).</a:t>
          </a:r>
        </a:p>
        <a:p>
          <a:r>
            <a:rPr lang="en-US" sz="1100" baseline="0"/>
            <a:t>Cell B19 contains the manufacturer's gains if DO orders supply chain</a:t>
          </a:r>
        </a:p>
        <a:p>
          <a:r>
            <a:rPr lang="en-US" sz="1100" baseline="0"/>
            <a:t>optimum. Cell D19 contains DO's loss if DO orders supply chain optimum.</a:t>
          </a:r>
        </a:p>
        <a:p>
          <a:r>
            <a:rPr lang="en-US" sz="1100" baseline="0"/>
            <a:t>Cell D20 contains supply chain savings if DO orders supply chain optimum.</a:t>
          </a:r>
        </a:p>
        <a:p>
          <a:endParaRPr lang="en-US" sz="1100"/>
        </a:p>
      </xdr:txBody>
    </xdr:sp>
    <xdr:clientData/>
  </xdr:oneCellAnchor>
  <xdr:oneCellAnchor>
    <xdr:from>
      <xdr:col>4</xdr:col>
      <xdr:colOff>47625</xdr:colOff>
      <xdr:row>12</xdr:row>
      <xdr:rowOff>169862</xdr:rowOff>
    </xdr:from>
    <xdr:ext cx="2449512" cy="592470"/>
    <mc:AlternateContent xmlns:mc="http://schemas.openxmlformats.org/markup-compatibility/2006">
      <mc:Choice xmlns:a14="http://schemas.microsoft.com/office/drawing/2010/main" xmlns="" Requires="a14">
        <xdr:sp macro="" textlink="">
          <xdr:nvSpPr>
            <xdr:cNvPr id="3" name="TextBox 2"/>
            <xdr:cNvSpPr txBox="1"/>
          </xdr:nvSpPr>
          <xdr:spPr>
            <a:xfrm>
              <a:off x="4699000" y="2471737"/>
              <a:ext cx="2449512" cy="592470"/>
            </a:xfrm>
            <a:prstGeom prst="rect">
              <a:avLst/>
            </a:prstGeom>
            <a:solidFill>
              <a:srgbClr val="FFFF00"/>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p>
                      <m:sSupPr>
                        <m:ctrlPr>
                          <a:rPr lang="en-US" sz="1100" i="1">
                            <a:latin typeface="Cambria Math"/>
                          </a:rPr>
                        </m:ctrlPr>
                      </m:sSupPr>
                      <m:e>
                        <m:r>
                          <a:rPr lang="en-US" sz="1100" b="0" i="1">
                            <a:latin typeface="Cambria Math"/>
                          </a:rPr>
                          <m:t>𝑄</m:t>
                        </m:r>
                      </m:e>
                      <m:sup>
                        <m:r>
                          <a:rPr lang="en-US" sz="1100" b="0" i="1">
                            <a:latin typeface="Cambria Math"/>
                          </a:rPr>
                          <m:t>∗</m:t>
                        </m:r>
                      </m:sup>
                    </m:sSup>
                    <m:r>
                      <a:rPr lang="en-US" sz="1100" b="0" i="1">
                        <a:latin typeface="Cambria Math"/>
                      </a:rPr>
                      <m:t>(</m:t>
                    </m:r>
                    <m:r>
                      <a:rPr lang="en-US" sz="1100" b="0" i="1">
                        <a:latin typeface="Cambria Math"/>
                      </a:rPr>
                      <m:t>𝐶𝑒𝑙𝑙</m:t>
                    </m:r>
                    <m:r>
                      <a:rPr lang="en-US" sz="1100" b="0" i="1">
                        <a:latin typeface="Cambria Math"/>
                      </a:rPr>
                      <m:t> </m:t>
                    </m:r>
                    <m:r>
                      <a:rPr lang="en-US" sz="1100" b="0" i="1">
                        <a:latin typeface="Cambria Math"/>
                      </a:rPr>
                      <m:t>𝐷</m:t>
                    </m:r>
                    <m:r>
                      <a:rPr lang="en-US" sz="1100" b="0" i="1">
                        <a:latin typeface="Cambria Math"/>
                      </a:rPr>
                      <m:t>15)=</m:t>
                    </m:r>
                    <m:rad>
                      <m:radPr>
                        <m:degHide m:val="on"/>
                        <m:ctrlPr>
                          <a:rPr lang="en-US" sz="1100" b="0" i="1">
                            <a:latin typeface="Cambria Math"/>
                          </a:rPr>
                        </m:ctrlPr>
                      </m:radPr>
                      <m:deg/>
                      <m:e>
                        <m:f>
                          <m:fPr>
                            <m:ctrlPr>
                              <a:rPr lang="en-US" sz="1100" b="0" i="1">
                                <a:latin typeface="Cambria Math"/>
                              </a:rPr>
                            </m:ctrlPr>
                          </m:fPr>
                          <m:num>
                            <m:r>
                              <a:rPr lang="en-US" sz="1100" b="0" i="1">
                                <a:latin typeface="Cambria Math"/>
                              </a:rPr>
                              <m:t>2</m:t>
                            </m:r>
                            <m:r>
                              <a:rPr lang="en-US" sz="1100" b="0" i="1">
                                <a:latin typeface="Cambria Math"/>
                              </a:rPr>
                              <m:t>𝐷</m:t>
                            </m:r>
                            <m:r>
                              <a:rPr lang="en-US" sz="1100" b="0" i="1">
                                <a:latin typeface="Cambria Math"/>
                              </a:rPr>
                              <m:t>(</m:t>
                            </m:r>
                            <m:sSub>
                              <m:sSubPr>
                                <m:ctrlPr>
                                  <a:rPr lang="en-US" sz="1100" b="0" i="1">
                                    <a:latin typeface="Cambria Math"/>
                                  </a:rPr>
                                </m:ctrlPr>
                              </m:sSubPr>
                              <m:e>
                                <m:r>
                                  <a:rPr lang="en-US" sz="1100" b="0" i="1">
                                    <a:latin typeface="Cambria Math"/>
                                  </a:rPr>
                                  <m:t>𝑆</m:t>
                                </m:r>
                              </m:e>
                              <m:sub>
                                <m:r>
                                  <a:rPr lang="en-US" sz="1100" b="0" i="1">
                                    <a:latin typeface="Cambria Math"/>
                                  </a:rPr>
                                  <m:t>𝑅</m:t>
                                </m:r>
                              </m:sub>
                            </m:sSub>
                            <m:r>
                              <a:rPr lang="en-US" sz="1100" b="0" i="1">
                                <a:latin typeface="Cambria Math"/>
                              </a:rPr>
                              <m:t>+</m:t>
                            </m:r>
                            <m:sSub>
                              <m:sSubPr>
                                <m:ctrlPr>
                                  <a:rPr lang="en-US" sz="1100" b="0" i="1">
                                    <a:latin typeface="Cambria Math"/>
                                  </a:rPr>
                                </m:ctrlPr>
                              </m:sSubPr>
                              <m:e>
                                <m:r>
                                  <a:rPr lang="en-US" sz="1100" b="0" i="1">
                                    <a:latin typeface="Cambria Math"/>
                                  </a:rPr>
                                  <m:t>𝑆</m:t>
                                </m:r>
                              </m:e>
                              <m:sub>
                                <m:r>
                                  <a:rPr lang="en-US" sz="1100" b="0" i="1">
                                    <a:latin typeface="Cambria Math"/>
                                  </a:rPr>
                                  <m:t>𝑀</m:t>
                                </m:r>
                              </m:sub>
                            </m:sSub>
                            <m:r>
                              <a:rPr lang="en-US" sz="1100" b="0" i="1">
                                <a:latin typeface="Cambria Math"/>
                              </a:rPr>
                              <m:t>)</m:t>
                            </m:r>
                          </m:num>
                          <m:den>
                            <m:sSub>
                              <m:sSubPr>
                                <m:ctrlPr>
                                  <a:rPr lang="en-US" sz="1100" b="0" i="1">
                                    <a:latin typeface="Cambria Math"/>
                                  </a:rPr>
                                </m:ctrlPr>
                              </m:sSubPr>
                              <m:e>
                                <m:r>
                                  <a:rPr lang="en-US" sz="1100" b="0" i="1">
                                    <a:latin typeface="Cambria Math"/>
                                  </a:rPr>
                                  <m:t>h</m:t>
                                </m:r>
                              </m:e>
                              <m:sub>
                                <m:r>
                                  <a:rPr lang="en-US" sz="1100" b="0" i="1">
                                    <a:latin typeface="Cambria Math"/>
                                  </a:rPr>
                                  <m:t>𝑅</m:t>
                                </m:r>
                              </m:sub>
                            </m:sSub>
                            <m:sSub>
                              <m:sSubPr>
                                <m:ctrlPr>
                                  <a:rPr lang="en-US" sz="1100" b="0" i="1">
                                    <a:latin typeface="Cambria Math"/>
                                  </a:rPr>
                                </m:ctrlPr>
                              </m:sSubPr>
                              <m:e>
                                <m:r>
                                  <a:rPr lang="en-US" sz="1100" b="0" i="1">
                                    <a:latin typeface="Cambria Math"/>
                                  </a:rPr>
                                  <m:t>𝐶</m:t>
                                </m:r>
                              </m:e>
                              <m:sub>
                                <m:r>
                                  <a:rPr lang="en-US" sz="1100" b="0" i="1">
                                    <a:latin typeface="Cambria Math"/>
                                  </a:rPr>
                                  <m:t>𝑅</m:t>
                                </m:r>
                              </m:sub>
                            </m:sSub>
                            <m:r>
                              <a:rPr lang="en-US" sz="1100" b="0" i="1">
                                <a:latin typeface="Cambria Math"/>
                              </a:rPr>
                              <m:t>+</m:t>
                            </m:r>
                            <m:sSub>
                              <m:sSubPr>
                                <m:ctrlPr>
                                  <a:rPr lang="en-US" sz="1100" b="0" i="1">
                                    <a:latin typeface="Cambria Math"/>
                                  </a:rPr>
                                </m:ctrlPr>
                              </m:sSubPr>
                              <m:e>
                                <m:r>
                                  <a:rPr lang="en-US" sz="1100" b="0" i="1">
                                    <a:latin typeface="Cambria Math"/>
                                  </a:rPr>
                                  <m:t>h</m:t>
                                </m:r>
                              </m:e>
                              <m:sub>
                                <m:r>
                                  <a:rPr lang="en-US" sz="1100" b="0" i="1">
                                    <a:latin typeface="Cambria Math"/>
                                  </a:rPr>
                                  <m:t>𝑀</m:t>
                                </m:r>
                              </m:sub>
                            </m:sSub>
                            <m:sSub>
                              <m:sSubPr>
                                <m:ctrlPr>
                                  <a:rPr lang="en-US" sz="1100" b="0" i="1">
                                    <a:latin typeface="Cambria Math"/>
                                  </a:rPr>
                                </m:ctrlPr>
                              </m:sSubPr>
                              <m:e>
                                <m:r>
                                  <a:rPr lang="en-US" sz="1100" b="0" i="1">
                                    <a:latin typeface="Cambria Math"/>
                                  </a:rPr>
                                  <m:t>𝐶</m:t>
                                </m:r>
                              </m:e>
                              <m:sub>
                                <m:r>
                                  <a:rPr lang="en-US" sz="1100" b="0" i="1">
                                    <a:latin typeface="Cambria Math"/>
                                  </a:rPr>
                                  <m:t>𝑀</m:t>
                                </m:r>
                              </m:sub>
                            </m:sSub>
                          </m:den>
                        </m:f>
                      </m:e>
                    </m:rad>
                  </m:oMath>
                </m:oMathPara>
              </a14:m>
              <a:endParaRPr lang="en-US" sz="1100"/>
            </a:p>
          </xdr:txBody>
        </xdr:sp>
      </mc:Choice>
      <mc:Fallback>
        <xdr:sp macro="" textlink="">
          <xdr:nvSpPr>
            <xdr:cNvPr id="3" name="TextBox 2"/>
            <xdr:cNvSpPr txBox="1"/>
          </xdr:nvSpPr>
          <xdr:spPr>
            <a:xfrm>
              <a:off x="4699000" y="2471737"/>
              <a:ext cx="2449512" cy="592470"/>
            </a:xfrm>
            <a:prstGeom prst="rect">
              <a:avLst/>
            </a:prstGeom>
            <a:solidFill>
              <a:srgbClr val="FFFF00"/>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0" i="0">
                  <a:latin typeface="Cambria Math"/>
                </a:rPr>
                <a:t>𝑄^∗ (𝐶𝑒𝑙𝑙 𝐷15)=√((2𝐷(𝑆_𝑅+𝑆_𝑀))/(ℎ_𝑅 𝐶_𝑅+ℎ_𝑀 𝐶_𝑀 ))</a:t>
              </a:r>
              <a:endParaRPr lang="en-US" sz="1100"/>
            </a:p>
          </xdr:txBody>
        </xdr:sp>
      </mc:Fallback>
    </mc:AlternateContent>
    <xdr:clientData/>
  </xdr:oneCellAnchor>
  <xdr:oneCellAnchor>
    <xdr:from>
      <xdr:col>4</xdr:col>
      <xdr:colOff>47625</xdr:colOff>
      <xdr:row>16</xdr:row>
      <xdr:rowOff>63500</xdr:rowOff>
    </xdr:from>
    <xdr:ext cx="3647602" cy="781240"/>
    <xdr:sp macro="" textlink="">
      <xdr:nvSpPr>
        <xdr:cNvPr id="4" name="TextBox 3"/>
        <xdr:cNvSpPr txBox="1"/>
      </xdr:nvSpPr>
      <xdr:spPr>
        <a:xfrm>
          <a:off x="4699000" y="3167063"/>
          <a:ext cx="3647602" cy="781240"/>
        </a:xfrm>
        <a:prstGeom prst="rect">
          <a:avLst/>
        </a:prstGeom>
        <a:solidFill>
          <a:srgbClr val="FFFF00"/>
        </a:solid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n-US" sz="1100"/>
            <a:t>Change the manufacturer's fixed order</a:t>
          </a:r>
          <a:r>
            <a:rPr lang="en-US" sz="1100" baseline="0"/>
            <a:t> cost (Cell B5) to 150. </a:t>
          </a:r>
        </a:p>
        <a:p>
          <a:r>
            <a:rPr lang="en-US" sz="1100" baseline="0"/>
            <a:t>What happens to the savings from optimization in Cell D20?</a:t>
          </a:r>
        </a:p>
        <a:p>
          <a:r>
            <a:rPr lang="en-US" sz="1100">
              <a:solidFill>
                <a:schemeClr val="tx1"/>
              </a:solidFill>
              <a:effectLst/>
              <a:latin typeface="+mn-lt"/>
              <a:ea typeface="+mn-ea"/>
              <a:cs typeface="+mn-cs"/>
            </a:rPr>
            <a:t>Change the manufacturer's fixed order</a:t>
          </a:r>
          <a:r>
            <a:rPr lang="en-US" sz="1100" baseline="0">
              <a:solidFill>
                <a:schemeClr val="tx1"/>
              </a:solidFill>
              <a:effectLst/>
              <a:latin typeface="+mn-lt"/>
              <a:ea typeface="+mn-ea"/>
              <a:cs typeface="+mn-cs"/>
            </a:rPr>
            <a:t> cost (Cell B5) to 100. </a:t>
          </a:r>
          <a:endParaRPr lang="en-US">
            <a:effectLst/>
          </a:endParaRPr>
        </a:p>
        <a:p>
          <a:r>
            <a:rPr lang="en-US" sz="1100" baseline="0">
              <a:solidFill>
                <a:schemeClr val="tx1"/>
              </a:solidFill>
              <a:effectLst/>
              <a:latin typeface="+mn-lt"/>
              <a:ea typeface="+mn-ea"/>
              <a:cs typeface="+mn-cs"/>
            </a:rPr>
            <a:t>What happens to the savings from optimization in Cell D20?</a:t>
          </a:r>
          <a:endParaRPr lang="en-US">
            <a:effectLst/>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4</xdr:col>
      <xdr:colOff>76200</xdr:colOff>
      <xdr:row>1</xdr:row>
      <xdr:rowOff>142875</xdr:rowOff>
    </xdr:from>
    <xdr:ext cx="4196213" cy="1642373"/>
    <xdr:sp macro="" textlink="">
      <xdr:nvSpPr>
        <xdr:cNvPr id="2" name="TextBox 1"/>
        <xdr:cNvSpPr txBox="1"/>
      </xdr:nvSpPr>
      <xdr:spPr>
        <a:xfrm>
          <a:off x="3305175" y="381000"/>
          <a:ext cx="4196213" cy="1642373"/>
        </a:xfrm>
        <a:prstGeom prst="rect">
          <a:avLst/>
        </a:prstGeom>
        <a:solidFill>
          <a:srgbClr val="FFFF00"/>
        </a:solid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n-US" sz="1100"/>
            <a:t>The</a:t>
          </a:r>
          <a:r>
            <a:rPr lang="en-US" sz="1100" baseline="0"/>
            <a:t> manufacturer offers a quantity discount to encourage the</a:t>
          </a:r>
        </a:p>
        <a:p>
          <a:r>
            <a:rPr lang="en-US" sz="1100" baseline="0"/>
            <a:t>retailer DO to order the supply chain optimum (9,165). This is done by</a:t>
          </a:r>
        </a:p>
        <a:p>
          <a:r>
            <a:rPr lang="en-US" sz="1100" baseline="0"/>
            <a:t>structuring a quantity discount where the quantity in Cell B9 is </a:t>
          </a:r>
        </a:p>
        <a:p>
          <a:r>
            <a:rPr lang="en-US" sz="1100" baseline="0"/>
            <a:t>set to be the supply chain optimal order size from Cell D15 in</a:t>
          </a:r>
        </a:p>
        <a:p>
          <a:r>
            <a:rPr lang="en-US" sz="1100" baseline="0"/>
            <a:t>worksheet </a:t>
          </a:r>
          <a:r>
            <a:rPr lang="en-US" sz="1100" i="1" baseline="0"/>
            <a:t>Example 11.9</a:t>
          </a:r>
          <a:r>
            <a:rPr lang="en-US" sz="1100" i="0" baseline="0"/>
            <a:t>. For orders at or above this size, a</a:t>
          </a:r>
        </a:p>
        <a:p>
          <a:r>
            <a:rPr lang="en-US" sz="1100" i="0" baseline="0"/>
            <a:t>discount is offered to compensate DO for the additional cost</a:t>
          </a:r>
        </a:p>
        <a:p>
          <a:r>
            <a:rPr lang="en-US" sz="1100" i="0" baseline="0"/>
            <a:t>(Cell D19 from sheet </a:t>
          </a:r>
          <a:r>
            <a:rPr lang="en-US" sz="1100" i="1" baseline="0"/>
            <a:t>Example 11.9</a:t>
          </a:r>
          <a:r>
            <a:rPr lang="en-US" sz="1100" i="0" baseline="0"/>
            <a:t>). The cost in Cell C9 is</a:t>
          </a:r>
        </a:p>
        <a:p>
          <a:r>
            <a:rPr lang="en-US" sz="1100" i="0" baseline="0"/>
            <a:t>calculated so that at the end of the year the discount</a:t>
          </a:r>
        </a:p>
        <a:p>
          <a:r>
            <a:rPr lang="en-US" sz="1100" i="0" baseline="0"/>
            <a:t>compensates DO for the additional holding and ordering cost.</a:t>
          </a:r>
          <a:endParaRPr lang="en-US"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35379</xdr:colOff>
      <xdr:row>9</xdr:row>
      <xdr:rowOff>66675</xdr:rowOff>
    </xdr:from>
    <xdr:ext cx="4594591" cy="1986826"/>
    <xdr:sp macro="" textlink="">
      <xdr:nvSpPr>
        <xdr:cNvPr id="2" name="TextBox 1"/>
        <xdr:cNvSpPr txBox="1"/>
      </xdr:nvSpPr>
      <xdr:spPr>
        <a:xfrm>
          <a:off x="35379" y="1883229"/>
          <a:ext cx="4594591" cy="1986826"/>
        </a:xfrm>
        <a:prstGeom prst="rect">
          <a:avLst/>
        </a:prstGeom>
        <a:solidFill>
          <a:srgbClr val="FFFF00"/>
        </a:solid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n-US" sz="1100"/>
            <a:t>Demand curve is 360,000 - 60,000p for DO. Based on the retail price </a:t>
          </a:r>
        </a:p>
        <a:p>
          <a:r>
            <a:rPr lang="en-US" sz="1100"/>
            <a:t>in Cell D5, the resulting demand is shown in Cell D6. The manufacturer's</a:t>
          </a:r>
        </a:p>
        <a:p>
          <a:r>
            <a:rPr lang="en-US" sz="1100"/>
            <a:t>wholesale price is selected in Cell B5. Based on Equation 11.15, DO's</a:t>
          </a:r>
        </a:p>
        <a:p>
          <a:r>
            <a:rPr lang="en-US" sz="1100"/>
            <a:t>sale price (in Cell D5) is related to the manufacturer's wholesale price.  Thus,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t>
          </a:r>
          <a:r>
            <a:rPr lang="en-US" sz="1100"/>
            <a:t>goal is to pick the manufacturer's wholesale price in Cell B5 that </a:t>
          </a:r>
        </a:p>
        <a:p>
          <a:r>
            <a:rPr lang="en-US" sz="1100"/>
            <a:t>maximizes manufacturer's profits in Cell B7.</a:t>
          </a:r>
        </a:p>
        <a:p>
          <a:endParaRPr lang="en-US" sz="1100"/>
        </a:p>
        <a:p>
          <a:r>
            <a:rPr lang="en-US" sz="1100" baseline="0"/>
            <a:t>Now set wholesale price in Cell B5 to be manufacturer's cost in Cell B4 ($2).</a:t>
          </a:r>
        </a:p>
        <a:p>
          <a:r>
            <a:rPr lang="en-US" sz="1100" baseline="0"/>
            <a:t>What happens to the optimal retail price in Cell D5? What happens to total </a:t>
          </a:r>
        </a:p>
        <a:p>
          <a:r>
            <a:rPr lang="en-US" sz="1100" baseline="0"/>
            <a:t>supply chain profits (Cell B9)? What can the manufacturer to do keep the </a:t>
          </a:r>
        </a:p>
        <a:p>
          <a:r>
            <a:rPr lang="en-US" sz="1100" baseline="0"/>
            <a:t>higher supply chain profits?</a:t>
          </a:r>
          <a:endParaRPr lang="en-US"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70756</xdr:colOff>
      <xdr:row>11</xdr:row>
      <xdr:rowOff>80282</xdr:rowOff>
    </xdr:from>
    <xdr:ext cx="5106762" cy="2159053"/>
    <xdr:sp macro="" textlink="">
      <xdr:nvSpPr>
        <xdr:cNvPr id="2" name="TextBox 1"/>
        <xdr:cNvSpPr txBox="1"/>
      </xdr:nvSpPr>
      <xdr:spPr>
        <a:xfrm>
          <a:off x="70756" y="2230211"/>
          <a:ext cx="5106762" cy="2159053"/>
        </a:xfrm>
        <a:prstGeom prst="rect">
          <a:avLst/>
        </a:prstGeom>
        <a:solidFill>
          <a:srgbClr val="FFFF00"/>
        </a:solid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1100" b="1"/>
            <a:t>2</a:t>
          </a:r>
          <a:r>
            <a:rPr lang="en-US" sz="1100" b="1" baseline="0"/>
            <a:t> Part Tariff</a:t>
          </a:r>
          <a:endParaRPr lang="en-US" sz="1100" b="0" baseline="0"/>
        </a:p>
        <a:p>
          <a:r>
            <a:rPr lang="en-US" sz="1100">
              <a:solidFill>
                <a:schemeClr val="tx1"/>
              </a:solidFill>
              <a:latin typeface="+mn-lt"/>
              <a:ea typeface="+mn-ea"/>
              <a:cs typeface="+mn-cs"/>
            </a:rPr>
            <a:t>Demand curve is 360,000 - 60,000p for DO. </a:t>
          </a:r>
        </a:p>
        <a:p>
          <a:r>
            <a:rPr lang="en-US" sz="1100" b="0" baseline="0"/>
            <a:t>If Manufacturer sets wholesale price in Cell B5 to equal his cost in Cell B4, retail price by DO is given in Cell D5. Once the wholesale price in Cell B5 is fixed to be $2 (manufacturer's cost in Cell B4), the retailer DO sets the retail price inCell D5 to maximize his profits (optimal retail price turns out to be $4). </a:t>
          </a:r>
        </a:p>
        <a:p>
          <a:endParaRPr lang="en-US" sz="1100" b="0" baseline="0"/>
        </a:p>
        <a:p>
          <a:r>
            <a:rPr lang="en-US" sz="1100" b="0" baseline="0"/>
            <a:t>Manufacturer can charge an up front franchise fee in Cell B6 (to extract all his profits</a:t>
          </a:r>
        </a:p>
        <a:p>
          <a:r>
            <a:rPr lang="en-US" sz="1100" b="0" baseline="0"/>
            <a:t>up front) while ensuring that DO gets at least the same profits he gets in Cell D7 of sheet </a:t>
          </a:r>
          <a:r>
            <a:rPr lang="en-US" sz="1100" b="0" i="1" baseline="0"/>
            <a:t>2-stage</a:t>
          </a:r>
          <a:r>
            <a:rPr lang="en-US" sz="1100" b="0" i="0" baseline="0"/>
            <a:t> when the two stages are not coordinated. Any franchise fee between $120,000 and $180,000 will work. Total supply chain profits (Cell B10) are higher in this case compared to the non-coordinated case.</a:t>
          </a:r>
          <a:endParaRPr lang="en-US" sz="1100" b="1"/>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19050</xdr:colOff>
      <xdr:row>10</xdr:row>
      <xdr:rowOff>85725</xdr:rowOff>
    </xdr:from>
    <xdr:ext cx="4109202" cy="2331279"/>
    <xdr:sp macro="" textlink="">
      <xdr:nvSpPr>
        <xdr:cNvPr id="2" name="TextBox 1"/>
        <xdr:cNvSpPr txBox="1"/>
      </xdr:nvSpPr>
      <xdr:spPr>
        <a:xfrm>
          <a:off x="19050" y="2238375"/>
          <a:ext cx="4109202" cy="2331279"/>
        </a:xfrm>
        <a:prstGeom prst="rect">
          <a:avLst/>
        </a:prstGeom>
        <a:solidFill>
          <a:srgbClr val="FFFF00"/>
        </a:solid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n-US" sz="1100" b="1" baseline="0"/>
            <a:t>Volume Based Discounts</a:t>
          </a:r>
          <a:endParaRPr lang="en-US" sz="1100" b="0" baseline="0"/>
        </a:p>
        <a:p>
          <a:r>
            <a:rPr lang="en-US" sz="1100">
              <a:solidFill>
                <a:schemeClr val="tx1"/>
              </a:solidFill>
              <a:latin typeface="+mn-lt"/>
              <a:ea typeface="+mn-ea"/>
              <a:cs typeface="+mn-cs"/>
            </a:rPr>
            <a:t>Demand curve is 360,000 - 60,000p for DO. </a:t>
          </a:r>
        </a:p>
        <a:p>
          <a:r>
            <a:rPr lang="en-US" sz="1100" b="0" baseline="0"/>
            <a:t>The goal here is to encourage the retailer to order an amount over</a:t>
          </a:r>
        </a:p>
        <a:p>
          <a:r>
            <a:rPr lang="en-US" sz="1100" b="0" baseline="0"/>
            <a:t>the year that maximizes supply chain profits. For the above demand </a:t>
          </a:r>
        </a:p>
        <a:p>
          <a:r>
            <a:rPr lang="en-US" sz="1100" b="0" baseline="0"/>
            <a:t>curve, this amount turns out to be 120,000 units. To sell 120,000</a:t>
          </a:r>
        </a:p>
        <a:p>
          <a:r>
            <a:rPr lang="en-US" sz="1100" b="0" baseline="0"/>
            <a:t>units, the retailer DO must set a retail price of $4 (Cell C5). The</a:t>
          </a:r>
        </a:p>
        <a:p>
          <a:r>
            <a:rPr lang="en-US" sz="1100" b="0" baseline="0"/>
            <a:t>manufacturer can set a unit price of $4 (Cell E5) for amounts below</a:t>
          </a:r>
        </a:p>
        <a:p>
          <a:r>
            <a:rPr lang="en-US" sz="1100" b="0" baseline="0"/>
            <a:t>120,000 units per year and lower the unit cost to any amount</a:t>
          </a:r>
        </a:p>
        <a:p>
          <a:r>
            <a:rPr lang="en-US" sz="1100" b="0" baseline="0"/>
            <a:t>between $ 3 and $3.50 (Cell E6) for amounts of 120,000 units or</a:t>
          </a:r>
        </a:p>
        <a:p>
          <a:r>
            <a:rPr lang="en-US" sz="1100" b="0" baseline="0"/>
            <a:t>more. The supply chain profit in this case is $240,000 with the</a:t>
          </a:r>
        </a:p>
        <a:p>
          <a:r>
            <a:rPr lang="en-US" sz="1100" b="0" baseline="0"/>
            <a:t>retailer making $60,000 (if Cell E6 is 3.50) or $120,000 (if Cell E6</a:t>
          </a:r>
        </a:p>
        <a:p>
          <a:r>
            <a:rPr lang="en-US" sz="1100" b="0" baseline="0"/>
            <a:t>is $3). As the manufacturer changes the discount price in Cell E6</a:t>
          </a:r>
        </a:p>
        <a:p>
          <a:r>
            <a:rPr lang="en-US" sz="1100" b="0" baseline="0"/>
            <a:t>from $3.50 down to $3.00, the distribution of profits changes.</a:t>
          </a:r>
          <a:endParaRPr lang="en-US" sz="1100" b="1"/>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sheetPr codeName="Sheet10"/>
  <dimension ref="A1:D25"/>
  <sheetViews>
    <sheetView showGridLines="0" zoomScale="120" workbookViewId="0">
      <selection activeCell="D15" sqref="D15"/>
    </sheetView>
  </sheetViews>
  <sheetFormatPr defaultRowHeight="15"/>
  <cols>
    <col min="1" max="1" width="33.28515625" customWidth="1"/>
    <col min="2" max="2" width="17.85546875" customWidth="1"/>
    <col min="3" max="3" width="3.140625" customWidth="1"/>
    <col min="4" max="4" width="15.42578125" customWidth="1"/>
  </cols>
  <sheetData>
    <row r="1" spans="1:4" s="21" customFormat="1" ht="15.75">
      <c r="A1" s="20" t="s">
        <v>35</v>
      </c>
    </row>
    <row r="2" spans="1:4" s="21" customFormat="1" ht="8.25" customHeight="1" thickBot="1"/>
    <row r="3" spans="1:4" s="21" customFormat="1" ht="16.5" thickBot="1">
      <c r="A3" s="100"/>
      <c r="B3" s="120" t="s">
        <v>44</v>
      </c>
      <c r="C3" s="102"/>
      <c r="D3" s="119" t="s">
        <v>45</v>
      </c>
    </row>
    <row r="4" spans="1:4" s="21" customFormat="1" ht="15.75">
      <c r="A4" s="53" t="s">
        <v>28</v>
      </c>
      <c r="B4" s="54">
        <v>10000</v>
      </c>
      <c r="C4" s="55"/>
      <c r="D4" s="56">
        <v>10000</v>
      </c>
    </row>
    <row r="5" spans="1:4" s="21" customFormat="1" ht="15.75">
      <c r="A5" s="46" t="s">
        <v>43</v>
      </c>
      <c r="B5" s="122">
        <v>250</v>
      </c>
      <c r="C5" s="39"/>
      <c r="D5" s="40">
        <v>100</v>
      </c>
    </row>
    <row r="6" spans="1:4" s="21" customFormat="1" ht="15.75">
      <c r="A6" s="46" t="s">
        <v>46</v>
      </c>
      <c r="B6" s="41">
        <v>0.2</v>
      </c>
      <c r="C6" s="41"/>
      <c r="D6" s="42">
        <v>0.2</v>
      </c>
    </row>
    <row r="7" spans="1:4" s="21" customFormat="1" ht="15.75">
      <c r="A7" s="46" t="s">
        <v>47</v>
      </c>
      <c r="B7" s="43">
        <v>2</v>
      </c>
      <c r="C7" s="44"/>
      <c r="D7" s="45">
        <f>B8</f>
        <v>3</v>
      </c>
    </row>
    <row r="8" spans="1:4" s="21" customFormat="1" ht="16.5" thickBot="1">
      <c r="A8" s="69" t="s">
        <v>22</v>
      </c>
      <c r="B8" s="72">
        <v>3</v>
      </c>
      <c r="C8" s="70"/>
      <c r="D8" s="71"/>
    </row>
    <row r="9" spans="1:4" s="21" customFormat="1" ht="15.75">
      <c r="A9" s="52" t="s">
        <v>29</v>
      </c>
      <c r="B9" s="50"/>
      <c r="C9" s="30"/>
      <c r="D9" s="51">
        <f>SQRT((2*D4*12*D5)/(D6*D7))</f>
        <v>6324.5553203367581</v>
      </c>
    </row>
    <row r="10" spans="1:4" s="21" customFormat="1" ht="15.75">
      <c r="A10" s="28" t="s">
        <v>30</v>
      </c>
      <c r="B10" s="29">
        <f>$B$5*$B$4*12/D9+D9/2*$B$7*$B$6</f>
        <v>6008.3275543199206</v>
      </c>
      <c r="C10" s="30"/>
      <c r="D10" s="31">
        <f>$D$5*$D$4*12/D9+D9/2*$D$7*$D$6</f>
        <v>3794.7331922020553</v>
      </c>
    </row>
    <row r="11" spans="1:4" s="21" customFormat="1" ht="15.75">
      <c r="A11" s="28" t="s">
        <v>18</v>
      </c>
      <c r="B11" s="29">
        <f>B7*B4*12</f>
        <v>240000</v>
      </c>
      <c r="C11" s="30"/>
      <c r="D11" s="31">
        <f>D7*D4*12</f>
        <v>360000</v>
      </c>
    </row>
    <row r="12" spans="1:4" s="21" customFormat="1" ht="15.75">
      <c r="A12" s="28" t="s">
        <v>42</v>
      </c>
      <c r="B12" s="29"/>
      <c r="C12" s="30"/>
      <c r="D12" s="121">
        <f>B10+D10</f>
        <v>9803.0607465219764</v>
      </c>
    </row>
    <row r="13" spans="1:4" s="21" customFormat="1" ht="16.5" thickBot="1">
      <c r="A13" s="32" t="s">
        <v>41</v>
      </c>
      <c r="B13" s="33">
        <f>B11+B10</f>
        <v>246008.32755431993</v>
      </c>
      <c r="C13" s="34"/>
      <c r="D13" s="35">
        <f>D10+D11</f>
        <v>363794.73319220205</v>
      </c>
    </row>
    <row r="14" spans="1:4" ht="15.75" thickBot="1"/>
    <row r="15" spans="1:4" s="21" customFormat="1" ht="15.75">
      <c r="A15" s="37" t="s">
        <v>52</v>
      </c>
      <c r="B15" s="38"/>
      <c r="C15" s="38"/>
      <c r="D15" s="36">
        <f>SQRT(2*D4*12*(D5+B5)/(B7*B6+D7*D6))</f>
        <v>9165.1513899116799</v>
      </c>
    </row>
    <row r="16" spans="1:4" s="21" customFormat="1" ht="15.75">
      <c r="A16" s="28" t="s">
        <v>31</v>
      </c>
      <c r="B16" s="29">
        <f>$B$5*$B$4*12/D15+D15/2*$B$7*$B$6</f>
        <v>5106.2986315222224</v>
      </c>
      <c r="C16" s="30"/>
      <c r="D16" s="31">
        <f>$D$5*$D$4*12/D15+D15/2*$D$7*$D$6</f>
        <v>4058.8527583894584</v>
      </c>
    </row>
    <row r="17" spans="1:4" s="21" customFormat="1" ht="16.5" thickBot="1">
      <c r="A17" s="32" t="s">
        <v>32</v>
      </c>
      <c r="B17" s="34"/>
      <c r="C17" s="34"/>
      <c r="D17" s="35">
        <f>SUM(D16,B16)</f>
        <v>9165.1513899116799</v>
      </c>
    </row>
    <row r="18" spans="1:4" ht="16.5" thickBot="1">
      <c r="A18" s="22"/>
      <c r="B18" s="21"/>
      <c r="C18" s="21"/>
      <c r="D18" s="21"/>
    </row>
    <row r="19" spans="1:4" ht="15.75">
      <c r="A19" s="124" t="s">
        <v>33</v>
      </c>
      <c r="B19" s="125">
        <f>B10-B16</f>
        <v>902.02892279769821</v>
      </c>
      <c r="C19" s="126"/>
      <c r="D19" s="127">
        <f>D10-D16</f>
        <v>-264.11956618740305</v>
      </c>
    </row>
    <row r="20" spans="1:4" ht="16.5" thickBot="1">
      <c r="A20" s="128" t="s">
        <v>34</v>
      </c>
      <c r="B20" s="129"/>
      <c r="C20" s="129"/>
      <c r="D20" s="130">
        <f>D12-D17</f>
        <v>637.90935661029653</v>
      </c>
    </row>
    <row r="24" spans="1:4">
      <c r="A24" s="11"/>
    </row>
    <row r="25" spans="1:4">
      <c r="A25" s="12"/>
    </row>
  </sheetData>
  <phoneticPr fontId="0" type="noConversion"/>
  <pageMargins left="0.75" right="0.75" top="1" bottom="1" header="0.5" footer="0.5"/>
  <pageSetup orientation="portrait" r:id="rId1"/>
  <headerFooter alignWithMargins="0"/>
  <drawing r:id="rId2"/>
</worksheet>
</file>

<file path=xl/worksheets/sheet2.xml><?xml version="1.0" encoding="utf-8"?>
<worksheet xmlns="http://schemas.openxmlformats.org/spreadsheetml/2006/main" xmlns:r="http://schemas.openxmlformats.org/officeDocument/2006/relationships">
  <sheetPr codeName="Sheet1"/>
  <dimension ref="A1:F69"/>
  <sheetViews>
    <sheetView showGridLines="0" workbookViewId="0">
      <pane ySplit="15" topLeftCell="A16" activePane="bottomLeft" state="frozen"/>
      <selection pane="bottomLeft" activeCell="K38" sqref="K38"/>
    </sheetView>
  </sheetViews>
  <sheetFormatPr defaultRowHeight="15"/>
  <cols>
    <col min="2" max="2" width="12.140625" customWidth="1"/>
    <col min="3" max="3" width="14.28515625" customWidth="1"/>
    <col min="4" max="4" width="12.85546875" customWidth="1"/>
    <col min="5" max="5" width="12" customWidth="1"/>
    <col min="6" max="6" width="13.7109375" customWidth="1"/>
  </cols>
  <sheetData>
    <row r="1" spans="1:6" ht="18.75">
      <c r="A1" s="1" t="s">
        <v>48</v>
      </c>
    </row>
    <row r="2" spans="1:6" ht="15.75" thickBot="1">
      <c r="A2" s="2"/>
    </row>
    <row r="3" spans="1:6">
      <c r="A3" s="57" t="s">
        <v>0</v>
      </c>
      <c r="B3" s="58"/>
      <c r="C3" s="59">
        <f>'Example 11-9'!D5</f>
        <v>100</v>
      </c>
      <c r="D3" s="60" t="s">
        <v>1</v>
      </c>
    </row>
    <row r="4" spans="1:6">
      <c r="A4" s="61" t="s">
        <v>2</v>
      </c>
      <c r="B4" s="62"/>
      <c r="C4" s="63">
        <f>'Example 11-9'!B4</f>
        <v>10000</v>
      </c>
      <c r="D4" s="64" t="s">
        <v>3</v>
      </c>
    </row>
    <row r="5" spans="1:6" ht="15.75" thickBot="1">
      <c r="A5" s="65" t="s">
        <v>4</v>
      </c>
      <c r="B5" s="66"/>
      <c r="C5" s="67">
        <f>'Example 11-9'!D6</f>
        <v>0.2</v>
      </c>
      <c r="D5" s="68"/>
    </row>
    <row r="6" spans="1:6" ht="15.75" thickBot="1"/>
    <row r="7" spans="1:6" ht="15.75" thickBot="1">
      <c r="A7" s="91" t="s">
        <v>5</v>
      </c>
      <c r="B7" s="89" t="s">
        <v>6</v>
      </c>
      <c r="C7" s="90" t="s">
        <v>7</v>
      </c>
    </row>
    <row r="8" spans="1:6">
      <c r="B8" s="77">
        <v>0</v>
      </c>
      <c r="C8" s="78">
        <v>3</v>
      </c>
    </row>
    <row r="9" spans="1:6" ht="15.75" thickBot="1">
      <c r="B9" s="79">
        <f>'Example 11-9'!D15</f>
        <v>9165.1513899116799</v>
      </c>
      <c r="C9" s="80">
        <f>3+'Example 11-9'!D19/(C4*12)</f>
        <v>2.9977990036151048</v>
      </c>
    </row>
    <row r="10" spans="1:6" ht="15.75" thickBot="1"/>
    <row r="11" spans="1:6">
      <c r="A11" s="73" t="s">
        <v>8</v>
      </c>
      <c r="B11" s="74"/>
      <c r="C11" s="74"/>
      <c r="D11" s="117">
        <f>B9-200</f>
        <v>8965.1513899116799</v>
      </c>
    </row>
    <row r="12" spans="1:6" ht="15.75" thickBot="1">
      <c r="A12" s="75" t="s">
        <v>9</v>
      </c>
      <c r="B12" s="76"/>
      <c r="C12" s="76"/>
      <c r="D12" s="118">
        <v>10</v>
      </c>
    </row>
    <row r="13" spans="1:6" ht="15.75" thickBot="1"/>
    <row r="14" spans="1:6">
      <c r="A14" s="81" t="s">
        <v>10</v>
      </c>
      <c r="B14" s="85" t="s">
        <v>11</v>
      </c>
      <c r="C14" s="85" t="s">
        <v>12</v>
      </c>
      <c r="D14" s="86" t="s">
        <v>12</v>
      </c>
      <c r="E14" s="85" t="s">
        <v>12</v>
      </c>
      <c r="F14" s="83" t="s">
        <v>13</v>
      </c>
    </row>
    <row r="15" spans="1:6" ht="15.75" thickBot="1">
      <c r="A15" s="82" t="s">
        <v>14</v>
      </c>
      <c r="B15" s="87" t="s">
        <v>15</v>
      </c>
      <c r="C15" s="87" t="s">
        <v>16</v>
      </c>
      <c r="D15" s="88" t="s">
        <v>17</v>
      </c>
      <c r="E15" s="87" t="s">
        <v>18</v>
      </c>
      <c r="F15" s="84" t="s">
        <v>19</v>
      </c>
    </row>
    <row r="16" spans="1:6">
      <c r="A16" s="13">
        <f>D11</f>
        <v>8965.1513899116799</v>
      </c>
      <c r="B16" s="23">
        <f t="shared" ref="B16:B59" si="0">VLOOKUP(A16,B$8:C$9,2,TRUE)</f>
        <v>3</v>
      </c>
      <c r="C16" s="10">
        <f>(A16/2)*B16*(C$5)</f>
        <v>2689.545416973504</v>
      </c>
      <c r="D16" s="4">
        <f>C$4*12*C$3/A16</f>
        <v>1338.5161586343515</v>
      </c>
      <c r="E16" s="3">
        <f t="shared" ref="E16:E59" si="1">C$4*12*B16</f>
        <v>360000</v>
      </c>
      <c r="F16" s="5">
        <f>C16+E16+D16</f>
        <v>364028.06157560786</v>
      </c>
    </row>
    <row r="17" spans="1:6">
      <c r="A17" s="13">
        <f>A16+D$12</f>
        <v>8975.1513899116799</v>
      </c>
      <c r="B17" s="23">
        <f t="shared" si="0"/>
        <v>3</v>
      </c>
      <c r="C17" s="10">
        <f t="shared" ref="C17:C59" si="2">(A17/2)*B17*(C$5)</f>
        <v>2692.545416973504</v>
      </c>
      <c r="D17" s="4">
        <f t="shared" ref="D17:D59" si="3">C$4*12*C$3/A17</f>
        <v>1337.0248008839533</v>
      </c>
      <c r="E17" s="3">
        <f t="shared" si="1"/>
        <v>360000</v>
      </c>
      <c r="F17" s="5">
        <f t="shared" ref="F17:F59" si="4">C17+E17+D17</f>
        <v>364029.57021785749</v>
      </c>
    </row>
    <row r="18" spans="1:6">
      <c r="A18" s="13">
        <f t="shared" ref="A18:A59" si="5">A17+D$12</f>
        <v>8985.1513899116799</v>
      </c>
      <c r="B18" s="23">
        <f t="shared" si="0"/>
        <v>3</v>
      </c>
      <c r="C18" s="10">
        <f t="shared" si="2"/>
        <v>2695.545416973504</v>
      </c>
      <c r="D18" s="4">
        <f t="shared" si="3"/>
        <v>1335.536762738725</v>
      </c>
      <c r="E18" s="3">
        <f t="shared" si="1"/>
        <v>360000</v>
      </c>
      <c r="F18" s="5">
        <f t="shared" si="4"/>
        <v>364031.08217971225</v>
      </c>
    </row>
    <row r="19" spans="1:6">
      <c r="A19" s="13">
        <f t="shared" si="5"/>
        <v>8995.1513899116799</v>
      </c>
      <c r="B19" s="23">
        <f t="shared" si="0"/>
        <v>3</v>
      </c>
      <c r="C19" s="10">
        <f t="shared" si="2"/>
        <v>2698.545416973504</v>
      </c>
      <c r="D19" s="4">
        <f t="shared" si="3"/>
        <v>1334.0520331273517</v>
      </c>
      <c r="E19" s="3">
        <f t="shared" si="1"/>
        <v>360000</v>
      </c>
      <c r="F19" s="5">
        <f t="shared" si="4"/>
        <v>364032.59745010087</v>
      </c>
    </row>
    <row r="20" spans="1:6">
      <c r="A20" s="13">
        <f t="shared" si="5"/>
        <v>9005.1513899116799</v>
      </c>
      <c r="B20" s="23">
        <f t="shared" si="0"/>
        <v>3</v>
      </c>
      <c r="C20" s="10">
        <f t="shared" si="2"/>
        <v>2701.545416973504</v>
      </c>
      <c r="D20" s="4">
        <f t="shared" si="3"/>
        <v>1332.5706010276961</v>
      </c>
      <c r="E20" s="3">
        <f t="shared" si="1"/>
        <v>360000</v>
      </c>
      <c r="F20" s="5">
        <f t="shared" si="4"/>
        <v>364034.11601800122</v>
      </c>
    </row>
    <row r="21" spans="1:6">
      <c r="A21" s="13">
        <f t="shared" si="5"/>
        <v>9015.1513899116799</v>
      </c>
      <c r="B21" s="23">
        <f t="shared" si="0"/>
        <v>3</v>
      </c>
      <c r="C21" s="10">
        <f t="shared" si="2"/>
        <v>2704.545416973504</v>
      </c>
      <c r="D21" s="4">
        <f t="shared" si="3"/>
        <v>1331.0924554665257</v>
      </c>
      <c r="E21" s="3">
        <f t="shared" si="1"/>
        <v>360000</v>
      </c>
      <c r="F21" s="5">
        <f t="shared" si="4"/>
        <v>364035.63787244004</v>
      </c>
    </row>
    <row r="22" spans="1:6">
      <c r="A22" s="13">
        <f t="shared" si="5"/>
        <v>9025.1513899116799</v>
      </c>
      <c r="B22" s="23">
        <f t="shared" si="0"/>
        <v>3</v>
      </c>
      <c r="C22" s="10">
        <f t="shared" si="2"/>
        <v>2707.545416973504</v>
      </c>
      <c r="D22" s="4">
        <f t="shared" si="3"/>
        <v>1329.6175855192421</v>
      </c>
      <c r="E22" s="3">
        <f t="shared" si="1"/>
        <v>360000</v>
      </c>
      <c r="F22" s="5">
        <f t="shared" si="4"/>
        <v>364037.1630024928</v>
      </c>
    </row>
    <row r="23" spans="1:6">
      <c r="A23" s="13">
        <f t="shared" si="5"/>
        <v>9035.1513899116799</v>
      </c>
      <c r="B23" s="23">
        <f t="shared" si="0"/>
        <v>3</v>
      </c>
      <c r="C23" s="10">
        <f t="shared" si="2"/>
        <v>2710.545416973504</v>
      </c>
      <c r="D23" s="4">
        <f t="shared" si="3"/>
        <v>1328.1459803096118</v>
      </c>
      <c r="E23" s="3">
        <f t="shared" si="1"/>
        <v>360000</v>
      </c>
      <c r="F23" s="5">
        <f t="shared" si="4"/>
        <v>364038.69139728317</v>
      </c>
    </row>
    <row r="24" spans="1:6">
      <c r="A24" s="13">
        <f t="shared" si="5"/>
        <v>9045.1513899116799</v>
      </c>
      <c r="B24" s="23">
        <f t="shared" si="0"/>
        <v>3</v>
      </c>
      <c r="C24" s="10">
        <f t="shared" si="2"/>
        <v>2713.545416973504</v>
      </c>
      <c r="D24" s="4">
        <f t="shared" si="3"/>
        <v>1326.6776290094988</v>
      </c>
      <c r="E24" s="3">
        <f t="shared" si="1"/>
        <v>360000</v>
      </c>
      <c r="F24" s="5">
        <f t="shared" si="4"/>
        <v>364040.223045983</v>
      </c>
    </row>
    <row r="25" spans="1:6">
      <c r="A25" s="13">
        <f t="shared" si="5"/>
        <v>9055.1513899116799</v>
      </c>
      <c r="B25" s="23">
        <f t="shared" si="0"/>
        <v>3</v>
      </c>
      <c r="C25" s="10">
        <f t="shared" si="2"/>
        <v>2716.545416973504</v>
      </c>
      <c r="D25" s="4">
        <f t="shared" si="3"/>
        <v>1325.2125208385989</v>
      </c>
      <c r="E25" s="3">
        <f t="shared" si="1"/>
        <v>360000</v>
      </c>
      <c r="F25" s="5">
        <f t="shared" si="4"/>
        <v>364041.75793781213</v>
      </c>
    </row>
    <row r="26" spans="1:6">
      <c r="A26" s="18">
        <f t="shared" si="5"/>
        <v>9065.1513899116799</v>
      </c>
      <c r="B26" s="24">
        <f t="shared" si="0"/>
        <v>3</v>
      </c>
      <c r="C26" s="10">
        <f t="shared" si="2"/>
        <v>2719.545416973504</v>
      </c>
      <c r="D26" s="19">
        <f t="shared" si="3"/>
        <v>1323.7506450641763</v>
      </c>
      <c r="E26" s="16">
        <f t="shared" si="1"/>
        <v>360000</v>
      </c>
      <c r="F26" s="17">
        <f t="shared" si="4"/>
        <v>364043.2960620377</v>
      </c>
    </row>
    <row r="27" spans="1:6">
      <c r="A27" s="18">
        <f t="shared" si="5"/>
        <v>9075.1513899116799</v>
      </c>
      <c r="B27" s="24">
        <f t="shared" si="0"/>
        <v>3</v>
      </c>
      <c r="C27" s="15">
        <f t="shared" si="2"/>
        <v>2722.545416973504</v>
      </c>
      <c r="D27" s="19">
        <f t="shared" si="3"/>
        <v>1322.2919910008009</v>
      </c>
      <c r="E27" s="16">
        <f t="shared" si="1"/>
        <v>360000</v>
      </c>
      <c r="F27" s="17">
        <f t="shared" si="4"/>
        <v>364044.83740797435</v>
      </c>
    </row>
    <row r="28" spans="1:6">
      <c r="A28" s="13">
        <f t="shared" si="5"/>
        <v>9085.1513899116799</v>
      </c>
      <c r="B28" s="23">
        <f t="shared" si="0"/>
        <v>3</v>
      </c>
      <c r="C28" s="10">
        <f t="shared" si="2"/>
        <v>2725.545416973504</v>
      </c>
      <c r="D28" s="4">
        <f t="shared" si="3"/>
        <v>1320.8365480100883</v>
      </c>
      <c r="E28" s="3">
        <f t="shared" si="1"/>
        <v>360000</v>
      </c>
      <c r="F28" s="5">
        <f t="shared" si="4"/>
        <v>364046.38196498359</v>
      </c>
    </row>
    <row r="29" spans="1:6">
      <c r="A29" s="13">
        <f t="shared" si="5"/>
        <v>9095.1513899116799</v>
      </c>
      <c r="B29" s="23">
        <f t="shared" si="0"/>
        <v>3</v>
      </c>
      <c r="C29" s="10">
        <f t="shared" si="2"/>
        <v>2728.545416973504</v>
      </c>
      <c r="D29" s="4">
        <f t="shared" si="3"/>
        <v>1319.3843055004418</v>
      </c>
      <c r="E29" s="3">
        <f t="shared" si="1"/>
        <v>360000</v>
      </c>
      <c r="F29" s="5">
        <f t="shared" si="4"/>
        <v>364047.92972247396</v>
      </c>
    </row>
    <row r="30" spans="1:6">
      <c r="A30" s="13">
        <f t="shared" si="5"/>
        <v>9105.1513899116799</v>
      </c>
      <c r="B30" s="23">
        <f t="shared" si="0"/>
        <v>3</v>
      </c>
      <c r="C30" s="10">
        <f t="shared" si="2"/>
        <v>2731.545416973504</v>
      </c>
      <c r="D30" s="4">
        <f t="shared" si="3"/>
        <v>1317.935252926794</v>
      </c>
      <c r="E30" s="3">
        <f t="shared" si="1"/>
        <v>360000</v>
      </c>
      <c r="F30" s="5">
        <f t="shared" si="4"/>
        <v>364049.48066990031</v>
      </c>
    </row>
    <row r="31" spans="1:6">
      <c r="A31" s="13">
        <f t="shared" si="5"/>
        <v>9115.1513899116799</v>
      </c>
      <c r="B31" s="23">
        <f t="shared" si="0"/>
        <v>3</v>
      </c>
      <c r="C31" s="10">
        <f t="shared" si="2"/>
        <v>2734.545416973504</v>
      </c>
      <c r="D31" s="4">
        <f t="shared" si="3"/>
        <v>1316.4893797903528</v>
      </c>
      <c r="E31" s="3">
        <f t="shared" si="1"/>
        <v>360000</v>
      </c>
      <c r="F31" s="5">
        <f t="shared" si="4"/>
        <v>364051.03479676391</v>
      </c>
    </row>
    <row r="32" spans="1:6">
      <c r="A32" s="13">
        <f t="shared" si="5"/>
        <v>9125.1513899116799</v>
      </c>
      <c r="B32" s="23">
        <f t="shared" si="0"/>
        <v>3</v>
      </c>
      <c r="C32" s="10">
        <f t="shared" si="2"/>
        <v>2737.545416973504</v>
      </c>
      <c r="D32" s="4">
        <f t="shared" si="3"/>
        <v>1315.0466756383473</v>
      </c>
      <c r="E32" s="3">
        <f t="shared" si="1"/>
        <v>360000</v>
      </c>
      <c r="F32" s="5">
        <f t="shared" si="4"/>
        <v>364052.59209261189</v>
      </c>
    </row>
    <row r="33" spans="1:6">
      <c r="A33" s="13">
        <f t="shared" si="5"/>
        <v>9135.1513899116799</v>
      </c>
      <c r="B33" s="23">
        <f t="shared" si="0"/>
        <v>3</v>
      </c>
      <c r="C33" s="10">
        <f t="shared" si="2"/>
        <v>2740.545416973504</v>
      </c>
      <c r="D33" s="4">
        <f t="shared" si="3"/>
        <v>1313.6071300637764</v>
      </c>
      <c r="E33" s="3">
        <f t="shared" si="1"/>
        <v>360000</v>
      </c>
      <c r="F33" s="5">
        <f t="shared" si="4"/>
        <v>364054.15254703729</v>
      </c>
    </row>
    <row r="34" spans="1:6">
      <c r="A34" s="13">
        <f t="shared" si="5"/>
        <v>9145.1513899116799</v>
      </c>
      <c r="B34" s="23">
        <f t="shared" si="0"/>
        <v>3</v>
      </c>
      <c r="C34" s="10">
        <f t="shared" si="2"/>
        <v>2743.545416973504</v>
      </c>
      <c r="D34" s="4">
        <f t="shared" si="3"/>
        <v>1312.1707327051577</v>
      </c>
      <c r="E34" s="3">
        <f t="shared" si="1"/>
        <v>360000</v>
      </c>
      <c r="F34" s="5">
        <f t="shared" si="4"/>
        <v>364055.71614967869</v>
      </c>
    </row>
    <row r="35" spans="1:6">
      <c r="A35" s="13">
        <f t="shared" si="5"/>
        <v>9155.1513899116799</v>
      </c>
      <c r="B35" s="23">
        <f t="shared" si="0"/>
        <v>3</v>
      </c>
      <c r="C35" s="10">
        <f t="shared" si="2"/>
        <v>2746.545416973504</v>
      </c>
      <c r="D35" s="4">
        <f t="shared" si="3"/>
        <v>1310.7374732462797</v>
      </c>
      <c r="E35" s="3">
        <f t="shared" si="1"/>
        <v>360000</v>
      </c>
      <c r="F35" s="5">
        <f t="shared" si="4"/>
        <v>364057.28289021982</v>
      </c>
    </row>
    <row r="36" spans="1:6">
      <c r="A36" s="133">
        <f t="shared" si="5"/>
        <v>9165.1513899116799</v>
      </c>
      <c r="B36" s="134">
        <f t="shared" si="0"/>
        <v>2.9977990036151048</v>
      </c>
      <c r="C36" s="135">
        <f t="shared" si="2"/>
        <v>2747.5281704658828</v>
      </c>
      <c r="D36" s="136">
        <f t="shared" si="3"/>
        <v>1309.3073414159544</v>
      </c>
      <c r="E36" s="137">
        <f t="shared" si="1"/>
        <v>359735.88043381256</v>
      </c>
      <c r="F36" s="138">
        <f t="shared" si="4"/>
        <v>363792.71594569442</v>
      </c>
    </row>
    <row r="37" spans="1:6">
      <c r="A37" s="13">
        <f t="shared" si="5"/>
        <v>9175.1513899116799</v>
      </c>
      <c r="B37" s="23">
        <f t="shared" si="0"/>
        <v>2.9977990036151048</v>
      </c>
      <c r="C37" s="10">
        <f t="shared" si="2"/>
        <v>2750.5259694694978</v>
      </c>
      <c r="D37" s="4">
        <f t="shared" si="3"/>
        <v>1307.8803269877722</v>
      </c>
      <c r="E37" s="3">
        <f t="shared" si="1"/>
        <v>359735.88043381256</v>
      </c>
      <c r="F37" s="5">
        <f t="shared" si="4"/>
        <v>363794.28673026984</v>
      </c>
    </row>
    <row r="38" spans="1:6">
      <c r="A38" s="13">
        <f t="shared" si="5"/>
        <v>9185.1513899116799</v>
      </c>
      <c r="B38" s="23">
        <f t="shared" si="0"/>
        <v>2.9977990036151048</v>
      </c>
      <c r="C38" s="10">
        <f t="shared" si="2"/>
        <v>2753.5237684731128</v>
      </c>
      <c r="D38" s="4">
        <f t="shared" si="3"/>
        <v>1306.4564197798579</v>
      </c>
      <c r="E38" s="3">
        <f t="shared" si="1"/>
        <v>359735.88043381256</v>
      </c>
      <c r="F38" s="5">
        <f t="shared" si="4"/>
        <v>363795.86062206555</v>
      </c>
    </row>
    <row r="39" spans="1:6">
      <c r="A39" s="13">
        <f t="shared" si="5"/>
        <v>9195.1513899116799</v>
      </c>
      <c r="B39" s="23">
        <f t="shared" si="0"/>
        <v>2.9977990036151048</v>
      </c>
      <c r="C39" s="10">
        <f t="shared" si="2"/>
        <v>2756.5215674767278</v>
      </c>
      <c r="D39" s="4">
        <f t="shared" si="3"/>
        <v>1305.0356096546291</v>
      </c>
      <c r="E39" s="3">
        <f t="shared" si="1"/>
        <v>359735.88043381256</v>
      </c>
      <c r="F39" s="5">
        <f t="shared" si="4"/>
        <v>363797.43761094392</v>
      </c>
    </row>
    <row r="40" spans="1:6">
      <c r="A40" s="13">
        <f t="shared" si="5"/>
        <v>9205.1513899116799</v>
      </c>
      <c r="B40" s="23">
        <f t="shared" si="0"/>
        <v>2.9977990036151048</v>
      </c>
      <c r="C40" s="10">
        <f t="shared" si="2"/>
        <v>2759.5193664803433</v>
      </c>
      <c r="D40" s="4">
        <f t="shared" si="3"/>
        <v>1303.6178865185548</v>
      </c>
      <c r="E40" s="3">
        <f t="shared" si="1"/>
        <v>359735.88043381256</v>
      </c>
      <c r="F40" s="5">
        <f t="shared" si="4"/>
        <v>363799.01768681145</v>
      </c>
    </row>
    <row r="41" spans="1:6">
      <c r="A41" s="13">
        <f t="shared" si="5"/>
        <v>9215.1513899116799</v>
      </c>
      <c r="B41" s="23">
        <f t="shared" si="0"/>
        <v>2.9977990036151048</v>
      </c>
      <c r="C41" s="10">
        <f t="shared" si="2"/>
        <v>2762.5171654839583</v>
      </c>
      <c r="D41" s="4">
        <f t="shared" si="3"/>
        <v>1302.2032403219164</v>
      </c>
      <c r="E41" s="3">
        <f t="shared" si="1"/>
        <v>359735.88043381256</v>
      </c>
      <c r="F41" s="5">
        <f t="shared" si="4"/>
        <v>363800.60083961842</v>
      </c>
    </row>
    <row r="42" spans="1:6">
      <c r="A42" s="13">
        <f t="shared" si="5"/>
        <v>9225.1513899116799</v>
      </c>
      <c r="B42" s="23">
        <f t="shared" si="0"/>
        <v>2.9977990036151048</v>
      </c>
      <c r="C42" s="10">
        <f t="shared" si="2"/>
        <v>2765.5149644875733</v>
      </c>
      <c r="D42" s="4">
        <f t="shared" si="3"/>
        <v>1300.7916610585712</v>
      </c>
      <c r="E42" s="3">
        <f t="shared" si="1"/>
        <v>359735.88043381256</v>
      </c>
      <c r="F42" s="5">
        <f t="shared" si="4"/>
        <v>363802.18705935869</v>
      </c>
    </row>
    <row r="43" spans="1:6">
      <c r="A43" s="13">
        <f t="shared" si="5"/>
        <v>9235.1513899116799</v>
      </c>
      <c r="B43" s="23">
        <f t="shared" si="0"/>
        <v>2.9977990036151048</v>
      </c>
      <c r="C43" s="10">
        <f t="shared" si="2"/>
        <v>2768.5127634911887</v>
      </c>
      <c r="D43" s="4">
        <f t="shared" si="3"/>
        <v>1299.3831387657156</v>
      </c>
      <c r="E43" s="3">
        <f t="shared" si="1"/>
        <v>359735.88043381256</v>
      </c>
      <c r="F43" s="5">
        <f t="shared" si="4"/>
        <v>363803.77633606945</v>
      </c>
    </row>
    <row r="44" spans="1:6">
      <c r="A44" s="13">
        <f t="shared" si="5"/>
        <v>9245.1513899116799</v>
      </c>
      <c r="B44" s="23">
        <f t="shared" si="0"/>
        <v>2.9977990036151048</v>
      </c>
      <c r="C44" s="10">
        <f t="shared" si="2"/>
        <v>2771.5105624948037</v>
      </c>
      <c r="D44" s="4">
        <f t="shared" si="3"/>
        <v>1297.9776635236512</v>
      </c>
      <c r="E44" s="3">
        <f t="shared" si="1"/>
        <v>359735.88043381256</v>
      </c>
      <c r="F44" s="5">
        <f t="shared" si="4"/>
        <v>363805.368659831</v>
      </c>
    </row>
    <row r="45" spans="1:6">
      <c r="A45" s="13">
        <f t="shared" si="5"/>
        <v>9255.1513899116799</v>
      </c>
      <c r="B45" s="23">
        <f t="shared" si="0"/>
        <v>2.9977990036151048</v>
      </c>
      <c r="C45" s="10">
        <f t="shared" si="2"/>
        <v>2774.5083614984187</v>
      </c>
      <c r="D45" s="4">
        <f t="shared" si="3"/>
        <v>1296.5752254555518</v>
      </c>
      <c r="E45" s="3">
        <f t="shared" si="1"/>
        <v>359735.88043381256</v>
      </c>
      <c r="F45" s="5">
        <f t="shared" si="4"/>
        <v>363806.96402076655</v>
      </c>
    </row>
    <row r="46" spans="1:6">
      <c r="A46" s="13">
        <f t="shared" si="5"/>
        <v>9265.1513899116799</v>
      </c>
      <c r="B46" s="23">
        <f t="shared" si="0"/>
        <v>2.9977990036151048</v>
      </c>
      <c r="C46" s="10">
        <f t="shared" si="2"/>
        <v>2777.5061605020337</v>
      </c>
      <c r="D46" s="4">
        <f t="shared" si="3"/>
        <v>1295.1758147272315</v>
      </c>
      <c r="E46" s="3">
        <f t="shared" si="1"/>
        <v>359735.88043381256</v>
      </c>
      <c r="F46" s="5">
        <f t="shared" si="4"/>
        <v>363808.5624090418</v>
      </c>
    </row>
    <row r="47" spans="1:6">
      <c r="A47" s="13">
        <f t="shared" si="5"/>
        <v>9275.1513899116799</v>
      </c>
      <c r="B47" s="23">
        <f t="shared" si="0"/>
        <v>2.9977990036151048</v>
      </c>
      <c r="C47" s="10">
        <f t="shared" si="2"/>
        <v>2780.5039595056492</v>
      </c>
      <c r="D47" s="4">
        <f t="shared" si="3"/>
        <v>1293.7794215469153</v>
      </c>
      <c r="E47" s="3">
        <f t="shared" si="1"/>
        <v>359735.88043381256</v>
      </c>
      <c r="F47" s="5">
        <f t="shared" si="4"/>
        <v>363810.16381486511</v>
      </c>
    </row>
    <row r="48" spans="1:6">
      <c r="A48" s="13">
        <f t="shared" si="5"/>
        <v>9285.1513899116799</v>
      </c>
      <c r="B48" s="23">
        <f t="shared" si="0"/>
        <v>2.9977990036151048</v>
      </c>
      <c r="C48" s="10">
        <f t="shared" si="2"/>
        <v>2783.5017585092642</v>
      </c>
      <c r="D48" s="4">
        <f t="shared" si="3"/>
        <v>1292.3860361650111</v>
      </c>
      <c r="E48" s="3">
        <f t="shared" si="1"/>
        <v>359735.88043381256</v>
      </c>
      <c r="F48" s="5">
        <f t="shared" si="4"/>
        <v>363811.76822848682</v>
      </c>
    </row>
    <row r="49" spans="1:6">
      <c r="A49" s="13">
        <f t="shared" si="5"/>
        <v>9295.1513899116799</v>
      </c>
      <c r="B49" s="23">
        <f t="shared" si="0"/>
        <v>2.9977990036151048</v>
      </c>
      <c r="C49" s="10">
        <f t="shared" si="2"/>
        <v>2786.4995575128792</v>
      </c>
      <c r="D49" s="4">
        <f t="shared" si="3"/>
        <v>1290.9956488738826</v>
      </c>
      <c r="E49" s="3">
        <f t="shared" si="1"/>
        <v>359735.88043381256</v>
      </c>
      <c r="F49" s="5">
        <f t="shared" si="4"/>
        <v>363813.37564019929</v>
      </c>
    </row>
    <row r="50" spans="1:6">
      <c r="A50" s="13">
        <f t="shared" si="5"/>
        <v>9305.1513899116799</v>
      </c>
      <c r="B50" s="23">
        <f t="shared" si="0"/>
        <v>2.9977990036151048</v>
      </c>
      <c r="C50" s="10">
        <f t="shared" si="2"/>
        <v>2789.4973565164946</v>
      </c>
      <c r="D50" s="4">
        <f t="shared" si="3"/>
        <v>1289.6082500076227</v>
      </c>
      <c r="E50" s="3">
        <f t="shared" si="1"/>
        <v>359735.88043381256</v>
      </c>
      <c r="F50" s="5">
        <f t="shared" si="4"/>
        <v>363814.98604033666</v>
      </c>
    </row>
    <row r="51" spans="1:6">
      <c r="A51" s="13">
        <f t="shared" si="5"/>
        <v>9315.1513899116799</v>
      </c>
      <c r="B51" s="23">
        <f t="shared" si="0"/>
        <v>2.9977990036151048</v>
      </c>
      <c r="C51" s="10">
        <f t="shared" si="2"/>
        <v>2792.4951555201096</v>
      </c>
      <c r="D51" s="4">
        <f t="shared" si="3"/>
        <v>1288.2238299418316</v>
      </c>
      <c r="E51" s="3">
        <f t="shared" si="1"/>
        <v>359735.88043381256</v>
      </c>
      <c r="F51" s="5">
        <f t="shared" si="4"/>
        <v>363816.59941927448</v>
      </c>
    </row>
    <row r="52" spans="1:6">
      <c r="A52" s="13">
        <f t="shared" si="5"/>
        <v>9325.1513899116799</v>
      </c>
      <c r="B52" s="23">
        <f t="shared" si="0"/>
        <v>2.9977990036151048</v>
      </c>
      <c r="C52" s="10">
        <f t="shared" si="2"/>
        <v>2795.4929545237246</v>
      </c>
      <c r="D52" s="4">
        <f t="shared" si="3"/>
        <v>1286.8423790933923</v>
      </c>
      <c r="E52" s="3">
        <f t="shared" si="1"/>
        <v>359735.88043381256</v>
      </c>
      <c r="F52" s="5">
        <f t="shared" si="4"/>
        <v>363818.21576742968</v>
      </c>
    </row>
    <row r="53" spans="1:6">
      <c r="A53" s="13">
        <f t="shared" si="5"/>
        <v>9335.1513899116799</v>
      </c>
      <c r="B53" s="23">
        <f t="shared" si="0"/>
        <v>2.9977990036151048</v>
      </c>
      <c r="C53" s="10">
        <f t="shared" si="2"/>
        <v>2798.4907535273396</v>
      </c>
      <c r="D53" s="4">
        <f t="shared" si="3"/>
        <v>1285.4638879202507</v>
      </c>
      <c r="E53" s="3">
        <f t="shared" si="1"/>
        <v>359735.88043381256</v>
      </c>
      <c r="F53" s="5">
        <f t="shared" si="4"/>
        <v>363819.83507526014</v>
      </c>
    </row>
    <row r="54" spans="1:6">
      <c r="A54" s="13">
        <f t="shared" si="5"/>
        <v>9345.1513899116799</v>
      </c>
      <c r="B54" s="23">
        <f t="shared" si="0"/>
        <v>2.9977990036151048</v>
      </c>
      <c r="C54" s="10">
        <f t="shared" si="2"/>
        <v>2801.4885525309546</v>
      </c>
      <c r="D54" s="4">
        <f t="shared" si="3"/>
        <v>1284.0883469211954</v>
      </c>
      <c r="E54" s="3">
        <f t="shared" si="1"/>
        <v>359735.88043381256</v>
      </c>
      <c r="F54" s="5">
        <f t="shared" si="4"/>
        <v>363821.4573332647</v>
      </c>
    </row>
    <row r="55" spans="1:6">
      <c r="A55" s="13">
        <f t="shared" si="5"/>
        <v>9355.1513899116799</v>
      </c>
      <c r="B55" s="23">
        <f t="shared" si="0"/>
        <v>2.9977990036151048</v>
      </c>
      <c r="C55" s="10">
        <f t="shared" si="2"/>
        <v>2804.4863515345696</v>
      </c>
      <c r="D55" s="4">
        <f t="shared" si="3"/>
        <v>1282.7157466356393</v>
      </c>
      <c r="E55" s="3">
        <f t="shared" si="1"/>
        <v>359735.88043381256</v>
      </c>
      <c r="F55" s="5">
        <f t="shared" si="4"/>
        <v>363823.08253198274</v>
      </c>
    </row>
    <row r="56" spans="1:6">
      <c r="A56" s="13">
        <f t="shared" si="5"/>
        <v>9365.1513899116799</v>
      </c>
      <c r="B56" s="23">
        <f t="shared" si="0"/>
        <v>2.9977990036151048</v>
      </c>
      <c r="C56" s="10">
        <f t="shared" si="2"/>
        <v>2807.4841505381846</v>
      </c>
      <c r="D56" s="4">
        <f t="shared" si="3"/>
        <v>1281.3460776434035</v>
      </c>
      <c r="E56" s="3">
        <f t="shared" si="1"/>
        <v>359735.88043381256</v>
      </c>
      <c r="F56" s="5">
        <f t="shared" si="4"/>
        <v>363824.71066199412</v>
      </c>
    </row>
    <row r="57" spans="1:6">
      <c r="A57" s="13">
        <f t="shared" si="5"/>
        <v>9375.1513899116799</v>
      </c>
      <c r="B57" s="23">
        <f t="shared" si="0"/>
        <v>2.9977990036151048</v>
      </c>
      <c r="C57" s="10">
        <f t="shared" si="2"/>
        <v>2810.4819495418001</v>
      </c>
      <c r="D57" s="4">
        <f t="shared" si="3"/>
        <v>1279.9793305645007</v>
      </c>
      <c r="E57" s="3">
        <f t="shared" si="1"/>
        <v>359735.88043381256</v>
      </c>
      <c r="F57" s="5">
        <f t="shared" si="4"/>
        <v>363826.34171391884</v>
      </c>
    </row>
    <row r="58" spans="1:6">
      <c r="A58" s="13">
        <f t="shared" si="5"/>
        <v>9385.1513899116799</v>
      </c>
      <c r="B58" s="23">
        <f t="shared" si="0"/>
        <v>2.9977990036151048</v>
      </c>
      <c r="C58" s="10">
        <f t="shared" si="2"/>
        <v>2813.4797485454151</v>
      </c>
      <c r="D58" s="4">
        <f t="shared" si="3"/>
        <v>1278.6154960589215</v>
      </c>
      <c r="E58" s="3">
        <f t="shared" si="1"/>
        <v>359735.88043381256</v>
      </c>
      <c r="F58" s="5">
        <f t="shared" si="4"/>
        <v>363827.9756784169</v>
      </c>
    </row>
    <row r="59" spans="1:6" ht="15.75" thickBot="1">
      <c r="A59" s="14">
        <f t="shared" si="5"/>
        <v>9395.1513899116799</v>
      </c>
      <c r="B59" s="25">
        <f t="shared" si="0"/>
        <v>2.9977990036151048</v>
      </c>
      <c r="C59" s="26">
        <f t="shared" si="2"/>
        <v>2816.4775475490301</v>
      </c>
      <c r="D59" s="7">
        <f t="shared" si="3"/>
        <v>1277.2545648264224</v>
      </c>
      <c r="E59" s="6">
        <f t="shared" si="1"/>
        <v>359735.88043381256</v>
      </c>
      <c r="F59" s="8">
        <f t="shared" si="4"/>
        <v>363829.612546188</v>
      </c>
    </row>
    <row r="60" spans="1:6">
      <c r="D60" s="9"/>
    </row>
    <row r="61" spans="1:6">
      <c r="D61" s="9"/>
    </row>
    <row r="62" spans="1:6">
      <c r="D62" s="9"/>
    </row>
    <row r="63" spans="1:6">
      <c r="D63" s="9"/>
    </row>
    <row r="64" spans="1:6">
      <c r="D64" s="9"/>
    </row>
    <row r="65" spans="4:4">
      <c r="D65" s="9"/>
    </row>
    <row r="66" spans="4:4">
      <c r="D66" s="9"/>
    </row>
    <row r="67" spans="4:4">
      <c r="D67" s="9"/>
    </row>
    <row r="68" spans="4:4">
      <c r="D68" s="9"/>
    </row>
    <row r="69" spans="4:4">
      <c r="D69" s="9"/>
    </row>
  </sheetData>
  <phoneticPr fontId="0" type="noConversion"/>
  <pageMargins left="0.75" right="0.75" top="1" bottom="1" header="0.5" footer="0.5"/>
  <headerFooter alignWithMargins="0"/>
  <drawing r:id="rId1"/>
</worksheet>
</file>

<file path=xl/worksheets/sheet3.xml><?xml version="1.0" encoding="utf-8"?>
<worksheet xmlns="http://schemas.openxmlformats.org/spreadsheetml/2006/main" xmlns:r="http://schemas.openxmlformats.org/officeDocument/2006/relationships">
  <sheetPr codeName="Sheet7"/>
  <dimension ref="A1:D13"/>
  <sheetViews>
    <sheetView showGridLines="0" zoomScale="140" zoomScaleNormal="140" workbookViewId="0">
      <selection activeCell="J10" sqref="J10"/>
    </sheetView>
  </sheetViews>
  <sheetFormatPr defaultRowHeight="15.75"/>
  <cols>
    <col min="1" max="1" width="13.28515625" style="21" customWidth="1"/>
    <col min="2" max="2" width="17.85546875" style="21" customWidth="1"/>
    <col min="3" max="3" width="1.42578125" style="21" customWidth="1"/>
    <col min="4" max="4" width="13.28515625" style="21" customWidth="1"/>
    <col min="5" max="16384" width="9.140625" style="21"/>
  </cols>
  <sheetData>
    <row r="1" spans="1:4">
      <c r="A1" s="20" t="s">
        <v>20</v>
      </c>
    </row>
    <row r="2" spans="1:4" ht="16.5" thickBot="1"/>
    <row r="3" spans="1:4" ht="16.5" thickBot="1">
      <c r="A3" s="100"/>
      <c r="B3" s="101" t="s">
        <v>44</v>
      </c>
      <c r="C3" s="102"/>
      <c r="D3" s="103" t="s">
        <v>51</v>
      </c>
    </row>
    <row r="4" spans="1:4">
      <c r="A4" s="46" t="s">
        <v>27</v>
      </c>
      <c r="B4" s="43">
        <v>2</v>
      </c>
      <c r="C4" s="49"/>
      <c r="D4" s="47">
        <f>B5</f>
        <v>4</v>
      </c>
    </row>
    <row r="5" spans="1:4">
      <c r="A5" s="27" t="s">
        <v>22</v>
      </c>
      <c r="B5" s="123">
        <v>4</v>
      </c>
      <c r="C5" s="96"/>
      <c r="D5" s="92">
        <f>3+B5/2</f>
        <v>5</v>
      </c>
    </row>
    <row r="6" spans="1:4">
      <c r="A6" s="28" t="s">
        <v>23</v>
      </c>
      <c r="B6" s="50">
        <f>D6</f>
        <v>60000</v>
      </c>
      <c r="C6" s="30"/>
      <c r="D6" s="51">
        <f>MAX(0,360000-60000*D5)</f>
        <v>60000</v>
      </c>
    </row>
    <row r="7" spans="1:4" ht="16.5" thickBot="1">
      <c r="A7" s="97" t="s">
        <v>24</v>
      </c>
      <c r="B7" s="93">
        <f>B6*(B5-B4)</f>
        <v>120000</v>
      </c>
      <c r="C7" s="94"/>
      <c r="D7" s="95">
        <f>D6*(D5-D4)</f>
        <v>60000</v>
      </c>
    </row>
    <row r="9" spans="1:4">
      <c r="A9" s="98" t="s">
        <v>25</v>
      </c>
      <c r="B9" s="99">
        <f>B7+D7</f>
        <v>180000</v>
      </c>
    </row>
    <row r="13" spans="1:4">
      <c r="A13" s="22"/>
    </row>
  </sheetData>
  <phoneticPr fontId="0" type="noConversion"/>
  <pageMargins left="0.75" right="0.75" top="1" bottom="1" header="0.5" footer="0.5"/>
  <headerFooter alignWithMargins="0"/>
  <drawing r:id="rId1"/>
  <legacyDrawing r:id="rId2"/>
</worksheet>
</file>

<file path=xl/worksheets/sheet4.xml><?xml version="1.0" encoding="utf-8"?>
<worksheet xmlns="http://schemas.openxmlformats.org/spreadsheetml/2006/main" xmlns:r="http://schemas.openxmlformats.org/officeDocument/2006/relationships">
  <sheetPr codeName="Sheet8"/>
  <dimension ref="A1:D13"/>
  <sheetViews>
    <sheetView showGridLines="0" zoomScale="140" zoomScaleNormal="140" workbookViewId="0">
      <selection activeCell="G6" sqref="G6"/>
    </sheetView>
  </sheetViews>
  <sheetFormatPr defaultRowHeight="15.75"/>
  <cols>
    <col min="1" max="1" width="18.28515625" style="21" customWidth="1"/>
    <col min="2" max="2" width="17.85546875" style="21" customWidth="1"/>
    <col min="3" max="3" width="2.5703125" style="21" customWidth="1"/>
    <col min="4" max="4" width="15.5703125" style="21" customWidth="1"/>
    <col min="5" max="16384" width="9.140625" style="21"/>
  </cols>
  <sheetData>
    <row r="1" spans="1:4">
      <c r="A1" s="20" t="s">
        <v>40</v>
      </c>
    </row>
    <row r="2" spans="1:4" ht="16.5" thickBot="1"/>
    <row r="3" spans="1:4" ht="16.5" thickBot="1">
      <c r="A3" s="100"/>
      <c r="B3" s="101" t="s">
        <v>44</v>
      </c>
      <c r="C3" s="102"/>
      <c r="D3" s="103" t="s">
        <v>50</v>
      </c>
    </row>
    <row r="4" spans="1:4">
      <c r="A4" s="46" t="s">
        <v>27</v>
      </c>
      <c r="B4" s="43">
        <v>2</v>
      </c>
      <c r="C4" s="49"/>
      <c r="D4" s="47">
        <f>B5</f>
        <v>2</v>
      </c>
    </row>
    <row r="5" spans="1:4">
      <c r="A5" s="106" t="s">
        <v>22</v>
      </c>
      <c r="B5" s="107">
        <f>B4</f>
        <v>2</v>
      </c>
      <c r="C5" s="108"/>
      <c r="D5" s="109">
        <f>3+B5/2</f>
        <v>4</v>
      </c>
    </row>
    <row r="6" spans="1:4">
      <c r="A6" s="106" t="s">
        <v>49</v>
      </c>
      <c r="B6" s="131">
        <v>180000</v>
      </c>
      <c r="C6" s="48"/>
      <c r="D6" s="47"/>
    </row>
    <row r="7" spans="1:4">
      <c r="A7" s="28" t="s">
        <v>23</v>
      </c>
      <c r="B7" s="50">
        <f>D7</f>
        <v>120000</v>
      </c>
      <c r="C7" s="30"/>
      <c r="D7" s="51">
        <f>MAX(0,360000-60000*D5)</f>
        <v>120000</v>
      </c>
    </row>
    <row r="8" spans="1:4" ht="16.5" thickBot="1">
      <c r="A8" s="97" t="s">
        <v>24</v>
      </c>
      <c r="B8" s="93">
        <f>B7*(B5-B4)+IF(B7&gt;0,B6,0)</f>
        <v>180000</v>
      </c>
      <c r="C8" s="94"/>
      <c r="D8" s="95">
        <f>D7*(D5-D4)-IF(D7&gt;0,B6,0)</f>
        <v>60000</v>
      </c>
    </row>
    <row r="9" spans="1:4" ht="10.5" customHeight="1"/>
    <row r="10" spans="1:4">
      <c r="A10" s="98" t="s">
        <v>25</v>
      </c>
      <c r="B10" s="99">
        <f>B8+D8</f>
        <v>240000</v>
      </c>
      <c r="C10" s="98"/>
      <c r="D10" s="98"/>
    </row>
    <row r="11" spans="1:4">
      <c r="A11" s="104" t="s">
        <v>26</v>
      </c>
      <c r="B11" s="104"/>
      <c r="C11" s="104"/>
      <c r="D11" s="105">
        <v>60000</v>
      </c>
    </row>
    <row r="13" spans="1:4">
      <c r="A13" s="22"/>
    </row>
  </sheetData>
  <phoneticPr fontId="0" type="noConversion"/>
  <pageMargins left="0.75" right="0.75" top="1" bottom="1" header="0.5" footer="0.5"/>
  <headerFooter alignWithMargins="0"/>
  <drawing r:id="rId1"/>
</worksheet>
</file>

<file path=xl/worksheets/sheet5.xml><?xml version="1.0" encoding="utf-8"?>
<worksheet xmlns="http://schemas.openxmlformats.org/spreadsheetml/2006/main" xmlns:r="http://schemas.openxmlformats.org/officeDocument/2006/relationships">
  <sheetPr codeName="Sheet9"/>
  <dimension ref="A1:E10"/>
  <sheetViews>
    <sheetView tabSelected="1" zoomScaleNormal="100" workbookViewId="0">
      <selection activeCell="H18" sqref="H18"/>
    </sheetView>
  </sheetViews>
  <sheetFormatPr defaultColWidth="16.42578125" defaultRowHeight="15.75"/>
  <cols>
    <col min="1" max="1" width="16.42578125" style="21" customWidth="1"/>
    <col min="2" max="2" width="18.5703125" style="21" customWidth="1"/>
    <col min="3" max="3" width="16.42578125" style="21" customWidth="1"/>
    <col min="4" max="4" width="4.7109375" style="21" bestFit="1" customWidth="1"/>
    <col min="5" max="5" width="9.85546875" style="21" bestFit="1" customWidth="1"/>
    <col min="6" max="16384" width="16.42578125" style="21"/>
  </cols>
  <sheetData>
    <row r="1" spans="1:5">
      <c r="A1" s="20" t="s">
        <v>39</v>
      </c>
    </row>
    <row r="2" spans="1:5" ht="16.5" thickBot="1"/>
    <row r="3" spans="1:5" ht="16.5" thickBot="1">
      <c r="A3" s="100"/>
      <c r="B3" s="101" t="s">
        <v>44</v>
      </c>
      <c r="C3" s="103" t="s">
        <v>50</v>
      </c>
    </row>
    <row r="4" spans="1:5" ht="18.75">
      <c r="A4" s="46" t="s">
        <v>21</v>
      </c>
      <c r="B4" s="43">
        <v>2</v>
      </c>
      <c r="C4" s="112">
        <f>B5</f>
        <v>3.5</v>
      </c>
      <c r="D4" s="114" t="s">
        <v>36</v>
      </c>
      <c r="E4" s="110">
        <f>'2-part-tariff'!D7</f>
        <v>120000</v>
      </c>
    </row>
    <row r="5" spans="1:5" ht="18.75">
      <c r="A5" s="27" t="s">
        <v>22</v>
      </c>
      <c r="B5" s="113">
        <f>IF(C6&gt;=E4,E6,E5)</f>
        <v>3.5</v>
      </c>
      <c r="C5" s="92">
        <v>4</v>
      </c>
      <c r="D5" s="115" t="s">
        <v>37</v>
      </c>
      <c r="E5" s="111">
        <v>4</v>
      </c>
    </row>
    <row r="6" spans="1:5" ht="19.5" thickBot="1">
      <c r="A6" s="28" t="s">
        <v>23</v>
      </c>
      <c r="B6" s="50">
        <f>C6</f>
        <v>120000</v>
      </c>
      <c r="C6" s="51">
        <f>MAX(0,360000-60000*C5)</f>
        <v>120000</v>
      </c>
      <c r="D6" s="116" t="s">
        <v>38</v>
      </c>
      <c r="E6" s="132">
        <v>3.5</v>
      </c>
    </row>
    <row r="7" spans="1:5" ht="16.5" thickBot="1">
      <c r="A7" s="97" t="s">
        <v>24</v>
      </c>
      <c r="B7" s="93">
        <f>B6*(B5-B4)</f>
        <v>180000</v>
      </c>
      <c r="C7" s="95">
        <f>C6*(C5-C4)</f>
        <v>60000</v>
      </c>
    </row>
    <row r="9" spans="1:5">
      <c r="A9" s="98" t="s">
        <v>25</v>
      </c>
      <c r="B9" s="99">
        <f>B7+C7</f>
        <v>240000</v>
      </c>
      <c r="C9" s="98"/>
    </row>
    <row r="10" spans="1:5">
      <c r="A10" s="104" t="s">
        <v>26</v>
      </c>
      <c r="B10" s="104"/>
      <c r="C10" s="105">
        <v>60000</v>
      </c>
    </row>
  </sheetData>
  <phoneticPr fontId="0" type="noConversion"/>
  <pageMargins left="0.75" right="0.75" top="1" bottom="1" header="0.5" footer="0.5"/>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Example 11-9</vt:lpstr>
      <vt:lpstr>Example 11-10</vt:lpstr>
      <vt:lpstr>2-stage</vt:lpstr>
      <vt:lpstr>2-part-tariff</vt:lpstr>
      <vt:lpstr>Volume Discount</vt:lpstr>
    </vt:vector>
  </TitlesOfParts>
  <Company>Kellogg</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Example 11-9 11-10</dc:title>
  <dc:subject>Supply Chain Management - 6th Edition</dc:subject>
  <dc:creator>Sunil Chopra/Jay Mabe</dc:creator>
  <cp:lastModifiedBy>laser</cp:lastModifiedBy>
  <dcterms:created xsi:type="dcterms:W3CDTF">2001-09-18T21:45:26Z</dcterms:created>
  <dcterms:modified xsi:type="dcterms:W3CDTF">2017-09-23T12:17:21Z</dcterms:modified>
</cp:coreProperties>
</file>